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atim-my.sharepoint.com/personal/theatimcloud_ati-mirage_com_au/Documents/L_Drive/02. Scheduled Courses/IT Courseware/Microsoft Excel/Advanced/Work In Progress/Class Files/Solutions/"/>
    </mc:Choice>
  </mc:AlternateContent>
  <xr:revisionPtr revIDLastSave="171" documentId="8_{7841A346-087C-4105-AA1E-05B8E519A2AA}" xr6:coauthVersionLast="47" xr6:coauthVersionMax="47" xr10:uidLastSave="{9A9BDFA7-5600-4EB8-815B-A3B753B533BD}"/>
  <bookViews>
    <workbookView xWindow="-26010" yWindow="330" windowWidth="17520" windowHeight="15150" activeTab="2" xr2:uid="{5C4821EC-71B3-4E93-9917-CF6CAB5FC3A9}"/>
  </bookViews>
  <sheets>
    <sheet name="Automatic Outline" sheetId="2" r:id="rId1"/>
    <sheet name="Manual Ouline" sheetId="3" r:id="rId2"/>
    <sheet name="Data Validation " sheetId="7" r:id="rId3"/>
    <sheet name="Filtering Data" sheetId="8" r:id="rId4"/>
  </sheets>
  <definedNames>
    <definedName name="_xlnm._FilterDatabase" localSheetId="3" hidden="1">'Filtering Data'!$A$3:$H$67</definedName>
    <definedName name="_xlnm.Criteria" localSheetId="3">'Filtering Data'!$J$9:$J$10</definedName>
    <definedName name="_xlnm.Extract" localSheetId="3">'Filtering Data'!$M$9:$Q$9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3" l="1"/>
  <c r="H17" i="3"/>
  <c r="H13" i="3"/>
  <c r="H12" i="3"/>
  <c r="H8" i="3"/>
  <c r="H7" i="3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4" i="8"/>
  <c r="U6" i="8" l="1"/>
  <c r="U4" i="8"/>
  <c r="U5" i="8"/>
  <c r="K10" i="8"/>
  <c r="J10" i="8" s="1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C9" i="3"/>
  <c r="D9" i="3"/>
  <c r="E9" i="3"/>
  <c r="F9" i="3"/>
  <c r="G9" i="3"/>
  <c r="C14" i="3"/>
  <c r="D14" i="3"/>
  <c r="E14" i="3"/>
  <c r="F14" i="3"/>
  <c r="G14" i="3"/>
  <c r="C19" i="3"/>
  <c r="D19" i="3"/>
  <c r="E19" i="3"/>
  <c r="F19" i="3"/>
  <c r="G19" i="3"/>
  <c r="E5" i="2"/>
  <c r="I5" i="2"/>
  <c r="J5" i="2"/>
  <c r="E6" i="2"/>
  <c r="I6" i="2"/>
  <c r="I8" i="2" s="1"/>
  <c r="J8" i="2" s="1"/>
  <c r="J6" i="2"/>
  <c r="E7" i="2"/>
  <c r="I7" i="2"/>
  <c r="J7" i="2"/>
  <c r="B8" i="2"/>
  <c r="C8" i="2"/>
  <c r="D8" i="2"/>
  <c r="E8" i="2"/>
  <c r="F8" i="2"/>
  <c r="G8" i="2"/>
  <c r="H8" i="2"/>
  <c r="E10" i="2"/>
  <c r="I10" i="2"/>
  <c r="J10" i="2"/>
  <c r="E11" i="2"/>
  <c r="I11" i="2"/>
  <c r="J11" i="2"/>
  <c r="E12" i="2"/>
  <c r="I12" i="2"/>
  <c r="J12" i="2"/>
  <c r="B13" i="2"/>
  <c r="C13" i="2"/>
  <c r="C15" i="2" s="1"/>
  <c r="D13" i="2"/>
  <c r="D15" i="2" s="1"/>
  <c r="E13" i="2"/>
  <c r="E15" i="2" s="1"/>
  <c r="F13" i="2"/>
  <c r="G13" i="2"/>
  <c r="H13" i="2"/>
  <c r="I13" i="2"/>
  <c r="J13" i="2"/>
  <c r="B15" i="2"/>
  <c r="F15" i="2"/>
  <c r="G15" i="2"/>
  <c r="H15" i="2"/>
  <c r="H9" i="3" l="1"/>
  <c r="H14" i="3"/>
  <c r="H19" i="3"/>
  <c r="I15" i="2"/>
  <c r="J15" i="2" s="1"/>
</calcChain>
</file>

<file path=xl/sharedStrings.xml><?xml version="1.0" encoding="utf-8"?>
<sst xmlns="http://schemas.openxmlformats.org/spreadsheetml/2006/main" count="522" uniqueCount="221">
  <si>
    <t>AGE Telecommunications Division - Melbourne</t>
  </si>
  <si>
    <t>Jan</t>
  </si>
  <si>
    <t>Feb</t>
  </si>
  <si>
    <t>Mar</t>
  </si>
  <si>
    <t>1st Qtr</t>
  </si>
  <si>
    <t>Apr</t>
  </si>
  <si>
    <t>May</t>
  </si>
  <si>
    <t>Jun</t>
  </si>
  <si>
    <t>2nd Qtr</t>
  </si>
  <si>
    <t>Total</t>
  </si>
  <si>
    <t>Staff</t>
  </si>
  <si>
    <t>Wages</t>
  </si>
  <si>
    <t>Contractors</t>
  </si>
  <si>
    <t>Total Labour</t>
  </si>
  <si>
    <t>Vehicles</t>
  </si>
  <si>
    <t>Supplies</t>
  </si>
  <si>
    <t>Leased</t>
  </si>
  <si>
    <t>Total Equipment</t>
  </si>
  <si>
    <t>Total Expenses</t>
  </si>
  <si>
    <t>Divisional Expenses</t>
  </si>
  <si>
    <t>Admin</t>
  </si>
  <si>
    <t>Labour</t>
  </si>
  <si>
    <t>Marketing</t>
  </si>
  <si>
    <t>Total Divisions</t>
  </si>
  <si>
    <t xml:space="preserve">Alpheius Global Enterprises 
</t>
  </si>
  <si>
    <t>These are lists that are used in validations.</t>
  </si>
  <si>
    <t>Staff ID</t>
  </si>
  <si>
    <t>Title</t>
  </si>
  <si>
    <t>First Name</t>
  </si>
  <si>
    <t>Last Name</t>
  </si>
  <si>
    <t>Auckland Office</t>
  </si>
  <si>
    <t>Titles</t>
  </si>
  <si>
    <t>Depts</t>
  </si>
  <si>
    <t>Mr</t>
  </si>
  <si>
    <t>Peter</t>
  </si>
  <si>
    <t>Reynolds</t>
  </si>
  <si>
    <t>Banking and Finance</t>
  </si>
  <si>
    <t>Ms</t>
  </si>
  <si>
    <t>Mary</t>
  </si>
  <si>
    <t>Campbell</t>
  </si>
  <si>
    <t>Mrs</t>
  </si>
  <si>
    <t>Buildings</t>
  </si>
  <si>
    <t>Helen</t>
  </si>
  <si>
    <t>Kai</t>
  </si>
  <si>
    <t>Employee Details</t>
  </si>
  <si>
    <t>Communications</t>
  </si>
  <si>
    <t>Norris</t>
  </si>
  <si>
    <t>Maunga</t>
  </si>
  <si>
    <t>Miss</t>
  </si>
  <si>
    <t>Health</t>
  </si>
  <si>
    <t>Vivian</t>
  </si>
  <si>
    <t>Smith</t>
  </si>
  <si>
    <t>Dr</t>
  </si>
  <si>
    <t>Insurance</t>
  </si>
  <si>
    <t>Grace</t>
  </si>
  <si>
    <t>Goodson</t>
  </si>
  <si>
    <t>Date Hired</t>
  </si>
  <si>
    <t>Kate</t>
  </si>
  <si>
    <t>Rualowy</t>
  </si>
  <si>
    <t>M</t>
  </si>
  <si>
    <t>Brian</t>
  </si>
  <si>
    <t>Houson</t>
  </si>
  <si>
    <t>Tara</t>
  </si>
  <si>
    <t>Kinelly</t>
  </si>
  <si>
    <t>Nora</t>
  </si>
  <si>
    <t>Mita</t>
  </si>
  <si>
    <t>Kris</t>
  </si>
  <si>
    <t>Tamahori</t>
  </si>
  <si>
    <t>Kelly</t>
  </si>
  <si>
    <t>Jones</t>
  </si>
  <si>
    <t>Membership</t>
  </si>
  <si>
    <t>Member No</t>
  </si>
  <si>
    <t>Joined</t>
  </si>
  <si>
    <t>Years</t>
  </si>
  <si>
    <t>Suburb</t>
  </si>
  <si>
    <t>Type</t>
  </si>
  <si>
    <t>Annual Fee</t>
  </si>
  <si>
    <t>Roger</t>
  </si>
  <si>
    <t>Wilson</t>
  </si>
  <si>
    <t>Brighton</t>
  </si>
  <si>
    <t>Gold</t>
  </si>
  <si>
    <t>Wilbur</t>
  </si>
  <si>
    <t>Johnson</t>
  </si>
  <si>
    <t>Sunshine</t>
  </si>
  <si>
    <t>Total No</t>
  </si>
  <si>
    <t>Driscoll</t>
  </si>
  <si>
    <t>South Melbourne</t>
  </si>
  <si>
    <t>Theatre</t>
  </si>
  <si>
    <t>&gt;=20</t>
  </si>
  <si>
    <t>Silver</t>
  </si>
  <si>
    <t>Vernon</t>
  </si>
  <si>
    <t>Peters</t>
  </si>
  <si>
    <t>&lt;20</t>
  </si>
  <si>
    <t>Sum</t>
  </si>
  <si>
    <t>Fu</t>
  </si>
  <si>
    <t>Bentleigh</t>
  </si>
  <si>
    <t>Charles</t>
  </si>
  <si>
    <t>Peterson</t>
  </si>
  <si>
    <t>Average</t>
  </si>
  <si>
    <t>Julie</t>
  </si>
  <si>
    <t>Gregory</t>
  </si>
  <si>
    <t>Ascot Vale</t>
  </si>
  <si>
    <t>Junior</t>
  </si>
  <si>
    <t>William</t>
  </si>
  <si>
    <t>Bunson</t>
  </si>
  <si>
    <t>Harrison</t>
  </si>
  <si>
    <t>Traralgon</t>
  </si>
  <si>
    <t>Harold</t>
  </si>
  <si>
    <t>Lowe</t>
  </si>
  <si>
    <t xml:space="preserve">AveMem </t>
  </si>
  <si>
    <t xml:space="preserve">Average Membership </t>
  </si>
  <si>
    <t>Oscar</t>
  </si>
  <si>
    <t>Renn</t>
  </si>
  <si>
    <t>Moonee Ponds</t>
  </si>
  <si>
    <t>Melinda</t>
  </si>
  <si>
    <t>Wrill</t>
  </si>
  <si>
    <t>Fred</t>
  </si>
  <si>
    <t>Jackson</t>
  </si>
  <si>
    <t>Life</t>
  </si>
  <si>
    <t>Lewis</t>
  </si>
  <si>
    <t>Christmas Hills</t>
  </si>
  <si>
    <t>Katherine</t>
  </si>
  <si>
    <t>Endeavour Heights</t>
  </si>
  <si>
    <t>June</t>
  </si>
  <si>
    <t>Gregson</t>
  </si>
  <si>
    <t>Heidelberg Heights</t>
  </si>
  <si>
    <t>Auguste</t>
  </si>
  <si>
    <t>Smythe</t>
  </si>
  <si>
    <t>Ivanhoe</t>
  </si>
  <si>
    <t>Harry</t>
  </si>
  <si>
    <t>Denis</t>
  </si>
  <si>
    <t>Donald</t>
  </si>
  <si>
    <t>Kendall</t>
  </si>
  <si>
    <t>Mooroolbark</t>
  </si>
  <si>
    <t>Shelly</t>
  </si>
  <si>
    <t>Ferntree Gully</t>
  </si>
  <si>
    <t>Samantha</t>
  </si>
  <si>
    <t>Martin</t>
  </si>
  <si>
    <t>Tea Tree Hill</t>
  </si>
  <si>
    <t>Jennifer</t>
  </si>
  <si>
    <t>Echuca</t>
  </si>
  <si>
    <t>Louise</t>
  </si>
  <si>
    <t>Vincenzo</t>
  </si>
  <si>
    <t>Watsonia</t>
  </si>
  <si>
    <t>Barry</t>
  </si>
  <si>
    <t>Pollard</t>
  </si>
  <si>
    <t>Jill</t>
  </si>
  <si>
    <t>Williams</t>
  </si>
  <si>
    <t>Adelaide</t>
  </si>
  <si>
    <t>Bernard</t>
  </si>
  <si>
    <t>Olinda</t>
  </si>
  <si>
    <t>John</t>
  </si>
  <si>
    <t>Lux</t>
  </si>
  <si>
    <t>Allandale</t>
  </si>
  <si>
    <t>Brenda</t>
  </si>
  <si>
    <t>Fredericks</t>
  </si>
  <si>
    <t>Wallan</t>
  </si>
  <si>
    <t>Denise</t>
  </si>
  <si>
    <t>Adams</t>
  </si>
  <si>
    <t>Jim</t>
  </si>
  <si>
    <t>Kyneton</t>
  </si>
  <si>
    <t>Kim</t>
  </si>
  <si>
    <t>Canterbury</t>
  </si>
  <si>
    <t>George</t>
  </si>
  <si>
    <t>Mildura</t>
  </si>
  <si>
    <t>Quentin</t>
  </si>
  <si>
    <t>Timothy</t>
  </si>
  <si>
    <t>Carlton</t>
  </si>
  <si>
    <t>Greg</t>
  </si>
  <si>
    <t>Tantra</t>
  </si>
  <si>
    <t>Laurence</t>
  </si>
  <si>
    <t>Fitzroy South</t>
  </si>
  <si>
    <t>Watson</t>
  </si>
  <si>
    <t>Grey Towers</t>
  </si>
  <si>
    <t>Yolande</t>
  </si>
  <si>
    <t>Susan</t>
  </si>
  <si>
    <t>Quill</t>
  </si>
  <si>
    <t>Reservoir</t>
  </si>
  <si>
    <t>Terry</t>
  </si>
  <si>
    <t>Youll</t>
  </si>
  <si>
    <t>Yu</t>
  </si>
  <si>
    <t>Krik</t>
  </si>
  <si>
    <t>Samson</t>
  </si>
  <si>
    <t>Rosanna</t>
  </si>
  <si>
    <t>Harrold</t>
  </si>
  <si>
    <t>Francis</t>
  </si>
  <si>
    <t>Lancefield</t>
  </si>
  <si>
    <t>Thomas</t>
  </si>
  <si>
    <t>Essendon</t>
  </si>
  <si>
    <t>Will</t>
  </si>
  <si>
    <t>Drewall</t>
  </si>
  <si>
    <t>Jenkins</t>
  </si>
  <si>
    <t>Victor Harbour</t>
  </si>
  <si>
    <t>Xavier</t>
  </si>
  <si>
    <t>Zollan</t>
  </si>
  <si>
    <t>Stephen</t>
  </si>
  <si>
    <t>Princes Park</t>
  </si>
  <si>
    <t>Aranson</t>
  </si>
  <si>
    <t>Fitzroy North</t>
  </si>
  <si>
    <t>Freeman</t>
  </si>
  <si>
    <t>Dennis</t>
  </si>
  <si>
    <t>Georges</t>
  </si>
  <si>
    <t>Fitzroy</t>
  </si>
  <si>
    <t>Branson</t>
  </si>
  <si>
    <t>Bernie</t>
  </si>
  <si>
    <t>South Carlton</t>
  </si>
  <si>
    <t>David</t>
  </si>
  <si>
    <t>Xu</t>
  </si>
  <si>
    <t>James</t>
  </si>
  <si>
    <t>Ulyses</t>
  </si>
  <si>
    <t>Henry</t>
  </si>
  <si>
    <t>Long</t>
  </si>
  <si>
    <t>Rex</t>
  </si>
  <si>
    <t>Denisson</t>
  </si>
  <si>
    <t>Tom</t>
  </si>
  <si>
    <t>Maribyrnong</t>
  </si>
  <si>
    <t>Yendy</t>
  </si>
  <si>
    <t>Cathy</t>
  </si>
  <si>
    <t>Victor</t>
  </si>
  <si>
    <t>Department</t>
  </si>
  <si>
    <t>Project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</si>
</sst>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rial"/>
      <family val="2"/>
    </font>
    <font>
      <b/>
      <i/>
      <sz val="9"/>
      <color indexed="62"/>
      <name val="Arial"/>
      <family val="2"/>
    </font>
    <font>
      <i/>
      <sz val="10"/>
      <name val="Arial"/>
      <family val="2"/>
    </font>
    <font>
      <sz val="18"/>
      <color rgb="FF60497A"/>
      <name val="Cambria"/>
      <family val="1"/>
    </font>
    <font>
      <sz val="11"/>
      <color theme="1"/>
      <name val="Calibri"/>
      <family val="2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</cellStyleXfs>
  <cellXfs count="49">
    <xf numFmtId="0" fontId="0" fillId="0" borderId="0" xfId="0"/>
    <xf numFmtId="164" fontId="0" fillId="2" borderId="0" xfId="1" applyNumberFormat="1" applyFont="1" applyFill="1"/>
    <xf numFmtId="0" fontId="4" fillId="3" borderId="0" xfId="0" applyFont="1" applyFill="1"/>
    <xf numFmtId="164" fontId="0" fillId="4" borderId="0" xfId="1" applyNumberFormat="1" applyFont="1" applyFill="1"/>
    <xf numFmtId="164" fontId="0" fillId="0" borderId="0" xfId="1" applyNumberFormat="1" applyFont="1"/>
    <xf numFmtId="0" fontId="0" fillId="2" borderId="0" xfId="0" applyFill="1"/>
    <xf numFmtId="0" fontId="0" fillId="4" borderId="0" xfId="0" applyFill="1"/>
    <xf numFmtId="0" fontId="4" fillId="3" borderId="0" xfId="0" applyFont="1" applyFill="1" applyAlignment="1">
      <alignment horizontal="right"/>
    </xf>
    <xf numFmtId="164" fontId="0" fillId="2" borderId="3" xfId="1" applyNumberFormat="1" applyFont="1" applyFill="1" applyBorder="1"/>
    <xf numFmtId="0" fontId="6" fillId="2" borderId="3" xfId="0" applyFont="1" applyFill="1" applyBorder="1"/>
    <xf numFmtId="0" fontId="6" fillId="0" borderId="0" xfId="0" applyFont="1"/>
    <xf numFmtId="0" fontId="7" fillId="0" borderId="0" xfId="0" applyFont="1"/>
    <xf numFmtId="0" fontId="6" fillId="4" borderId="0" xfId="0" applyFont="1" applyFill="1"/>
    <xf numFmtId="0" fontId="5" fillId="0" borderId="0" xfId="0" applyFont="1"/>
    <xf numFmtId="0" fontId="7" fillId="0" borderId="4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0" xfId="0" applyAlignment="1">
      <alignment horizontal="centerContinuous"/>
    </xf>
    <xf numFmtId="0" fontId="2" fillId="0" borderId="1" xfId="2" applyAlignment="1">
      <alignment horizontal="centerContinuous"/>
    </xf>
    <xf numFmtId="0" fontId="3" fillId="0" borderId="2" xfId="3"/>
    <xf numFmtId="0" fontId="8" fillId="0" borderId="6" xfId="0" applyFont="1" applyBorder="1" applyAlignment="1">
      <alignment horizontal="centerContinuous" vertical="top"/>
    </xf>
    <xf numFmtId="0" fontId="8" fillId="0" borderId="7" xfId="0" applyFont="1" applyBorder="1" applyAlignment="1">
      <alignment horizontal="centerContinuous" vertical="top"/>
    </xf>
    <xf numFmtId="0" fontId="8" fillId="0" borderId="8" xfId="0" applyFont="1" applyBorder="1" applyAlignment="1">
      <alignment horizontal="centerContinuous" vertical="top"/>
    </xf>
    <xf numFmtId="0" fontId="8" fillId="0" borderId="9" xfId="0" applyFont="1" applyBorder="1" applyAlignment="1">
      <alignment horizontal="centerContinuous" vertical="top"/>
    </xf>
    <xf numFmtId="0" fontId="8" fillId="0" borderId="5" xfId="0" applyFont="1" applyBorder="1" applyAlignment="1">
      <alignment horizontal="centerContinuous" vertical="top"/>
    </xf>
    <xf numFmtId="0" fontId="8" fillId="0" borderId="10" xfId="0" applyFont="1" applyBorder="1" applyAlignment="1">
      <alignment horizontal="centerContinuous" vertical="top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left" indent="1"/>
    </xf>
    <xf numFmtId="43" fontId="11" fillId="0" borderId="0" xfId="1" applyFont="1"/>
    <xf numFmtId="1" fontId="0" fillId="0" borderId="0" xfId="0" applyNumberFormat="1"/>
    <xf numFmtId="0" fontId="3" fillId="0" borderId="2" xfId="3" applyAlignment="1">
      <alignment horizontal="center"/>
    </xf>
    <xf numFmtId="0" fontId="3" fillId="0" borderId="2" xfId="3" applyAlignment="1">
      <alignment horizontal="right"/>
    </xf>
    <xf numFmtId="0" fontId="3" fillId="0" borderId="2" xfId="3" applyAlignment="1">
      <alignment horizontal="left" indent="1"/>
    </xf>
    <xf numFmtId="0" fontId="2" fillId="5" borderId="1" xfId="2" applyFill="1" applyAlignment="1">
      <alignment horizontal="centerContinuous"/>
    </xf>
    <xf numFmtId="0" fontId="11" fillId="0" borderId="0" xfId="0" applyFont="1"/>
    <xf numFmtId="0" fontId="0" fillId="0" borderId="0" xfId="0" quotePrefix="1"/>
    <xf numFmtId="1" fontId="0" fillId="0" borderId="0" xfId="0" quotePrefix="1" applyNumberFormat="1"/>
    <xf numFmtId="0" fontId="12" fillId="0" borderId="0" xfId="0" applyFont="1"/>
    <xf numFmtId="0" fontId="13" fillId="0" borderId="0" xfId="0" applyFont="1"/>
    <xf numFmtId="164" fontId="0" fillId="0" borderId="0" xfId="0" applyNumberFormat="1"/>
    <xf numFmtId="0" fontId="0" fillId="6" borderId="0" xfId="0" applyFill="1"/>
    <xf numFmtId="0" fontId="14" fillId="0" borderId="2" xfId="3" applyFont="1"/>
    <xf numFmtId="0" fontId="14" fillId="0" borderId="2" xfId="3" applyFont="1" applyFill="1"/>
    <xf numFmtId="0" fontId="5" fillId="4" borderId="0" xfId="0" applyFont="1" applyFill="1" applyAlignment="1">
      <alignment horizontal="left"/>
    </xf>
  </cellXfs>
  <cellStyles count="4">
    <cellStyle name="Comma" xfId="1" builtinId="3"/>
    <cellStyle name="Heading 1" xfId="2" builtinId="16"/>
    <cellStyle name="Heading 2" xfId="3" builtinId="17"/>
    <cellStyle name="Normal" xfId="0" builtinId="0"/>
  </cellStyles>
  <dxfs count="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numFmt numFmtId="19" formatCode="d/mm/yyyy"/>
    </dxf>
    <dxf>
      <border outline="0">
        <bottom style="thick">
          <color theme="4" tint="0.499984740745262"/>
        </bottom>
      </border>
    </dxf>
    <dxf>
      <font>
        <strike val="0"/>
        <outline val="0"/>
        <shadow val="0"/>
        <u val="none"/>
        <vertAlign val="baseline"/>
        <sz val="13"/>
        <color theme="0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76F562F-1776-42E8-8068-889324FB5CA4}" name="Table6" displayName="Table6" ref="A8:G20" totalsRowShown="0" headerRowDxfId="3" headerRowBorderDxfId="2" headerRowCellStyle="Heading 2">
  <autoFilter ref="A8:G20" xr:uid="{E76F562F-1776-42E8-8068-889324FB5CA4}"/>
  <tableColumns count="7">
    <tableColumn id="1" xr3:uid="{CF87F620-5466-47F2-A70E-3162EE3C013E}" name="Staff ID"/>
    <tableColumn id="2" xr3:uid="{6049701E-08C2-417D-AC4D-7868EA4D550B}" name="Title"/>
    <tableColumn id="3" xr3:uid="{42803308-6CEB-45FE-BA99-75D608918474}" name="First Name"/>
    <tableColumn id="4" xr3:uid="{E1B3677F-2E61-4608-954F-085975519251}" name="Last Name"/>
    <tableColumn id="5" xr3:uid="{2336ACA0-F098-473A-B15C-D99A8C5FFF0D}" name="Date Hired" dataDxfId="1"/>
    <tableColumn id="6" xr3:uid="{C481D30D-4979-4382-AAD7-CA70D922B49B}" name="Department"/>
    <tableColumn id="7" xr3:uid="{5D987C3B-FD5D-4B0F-A2A5-FFF68BCB14A7}" name="Project 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32259F-A426-4F88-989C-7627103FBDCB}" name="Departments" displayName="Departments" ref="J2:J8" totalsRowShown="0" headerRowDxfId="0">
  <autoFilter ref="J2:J8" xr:uid="{DE32259F-A426-4F88-989C-7627103FBDCB}"/>
  <tableColumns count="1">
    <tableColumn id="1" xr3:uid="{515803D3-6A5D-41C5-8BA0-4EA0DBC4FDBE}" name="Dep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1CFF-E0FA-4393-90E9-259E5D2AFAEC}">
  <dimension ref="A1:J15"/>
  <sheetViews>
    <sheetView workbookViewId="0">
      <selection activeCell="E6" sqref="E6"/>
    </sheetView>
  </sheetViews>
  <sheetFormatPr defaultRowHeight="15" outlineLevelRow="2" outlineLevelCol="2" x14ac:dyDescent="0.25"/>
  <cols>
    <col min="1" max="1" width="16.28515625" bestFit="1" customWidth="1"/>
    <col min="2" max="4" width="10.5703125" bestFit="1" customWidth="1" outlineLevel="2"/>
    <col min="5" max="5" width="10.5703125" bestFit="1" customWidth="1" outlineLevel="1"/>
    <col min="6" max="8" width="10.5703125" bestFit="1" customWidth="1" outlineLevel="2"/>
    <col min="9" max="9" width="11.5703125" bestFit="1" customWidth="1" outlineLevel="1"/>
    <col min="10" max="10" width="11.5703125" bestFit="1" customWidth="1"/>
  </cols>
  <sheetData>
    <row r="1" spans="1:10" ht="18.75" x14ac:dyDescent="0.3">
      <c r="A1" s="48" t="s">
        <v>0</v>
      </c>
      <c r="B1" s="48"/>
      <c r="C1" s="48"/>
      <c r="D1" s="48"/>
      <c r="E1" s="48"/>
    </row>
    <row r="3" spans="1:10" ht="15.75" x14ac:dyDescent="0.25">
      <c r="A3" s="2"/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15.75" x14ac:dyDescent="0.25">
      <c r="A4" s="2"/>
      <c r="E4" s="6"/>
      <c r="I4" s="6"/>
      <c r="J4" s="5"/>
    </row>
    <row r="5" spans="1:10" ht="15.75" outlineLevel="2" x14ac:dyDescent="0.25">
      <c r="A5" s="2" t="s">
        <v>10</v>
      </c>
      <c r="B5" s="4">
        <v>45766</v>
      </c>
      <c r="C5" s="4">
        <v>56334</v>
      </c>
      <c r="D5" s="4">
        <v>45221</v>
      </c>
      <c r="E5" s="3">
        <f>SUM(B5:D5)</f>
        <v>147321</v>
      </c>
      <c r="F5" s="4">
        <v>45334</v>
      </c>
      <c r="G5" s="4">
        <v>33233</v>
      </c>
      <c r="H5" s="4">
        <v>34222</v>
      </c>
      <c r="I5" s="3">
        <f>SUM(F5:H5)</f>
        <v>112789</v>
      </c>
      <c r="J5" s="1">
        <f>SUM(I5,E5)</f>
        <v>260110</v>
      </c>
    </row>
    <row r="6" spans="1:10" ht="15.75" outlineLevel="2" x14ac:dyDescent="0.25">
      <c r="A6" s="2" t="s">
        <v>11</v>
      </c>
      <c r="B6" s="4">
        <v>123889</v>
      </c>
      <c r="C6" s="4">
        <v>166547</v>
      </c>
      <c r="D6" s="4">
        <v>128776</v>
      </c>
      <c r="E6" s="3">
        <f>SUM(B6:D6)</f>
        <v>419212</v>
      </c>
      <c r="F6" s="4">
        <v>199870</v>
      </c>
      <c r="G6" s="4">
        <v>644345</v>
      </c>
      <c r="H6" s="4">
        <v>333421</v>
      </c>
      <c r="I6" s="3">
        <f>SUM(F6:H6)</f>
        <v>1177636</v>
      </c>
      <c r="J6" s="1">
        <f>SUM(I6,E6)</f>
        <v>1596848</v>
      </c>
    </row>
    <row r="7" spans="1:10" ht="15.75" outlineLevel="2" x14ac:dyDescent="0.25">
      <c r="A7" s="2" t="s">
        <v>12</v>
      </c>
      <c r="B7" s="4">
        <v>1244567</v>
      </c>
      <c r="C7" s="4">
        <v>1432233</v>
      </c>
      <c r="D7" s="4">
        <v>1326677</v>
      </c>
      <c r="E7" s="3">
        <f>SUM(B7:D7)</f>
        <v>4003477</v>
      </c>
      <c r="F7" s="4">
        <v>2315643</v>
      </c>
      <c r="G7" s="4">
        <v>1986754</v>
      </c>
      <c r="H7" s="4">
        <v>1123876</v>
      </c>
      <c r="I7" s="3">
        <f>SUM(F7:H7)</f>
        <v>5426273</v>
      </c>
      <c r="J7" s="1">
        <f>SUM(I7,E7)</f>
        <v>9429750</v>
      </c>
    </row>
    <row r="8" spans="1:10" ht="15.75" outlineLevel="1" x14ac:dyDescent="0.25">
      <c r="A8" s="2" t="s">
        <v>13</v>
      </c>
      <c r="B8" s="3">
        <f t="shared" ref="B8:I8" si="0">SUM(B5:B7)</f>
        <v>1414222</v>
      </c>
      <c r="C8" s="3">
        <f t="shared" si="0"/>
        <v>1655114</v>
      </c>
      <c r="D8" s="3">
        <f t="shared" si="0"/>
        <v>1500674</v>
      </c>
      <c r="E8" s="3">
        <f t="shared" si="0"/>
        <v>4570010</v>
      </c>
      <c r="F8" s="3">
        <f t="shared" si="0"/>
        <v>2560847</v>
      </c>
      <c r="G8" s="3">
        <f t="shared" si="0"/>
        <v>2664332</v>
      </c>
      <c r="H8" s="3">
        <f t="shared" si="0"/>
        <v>1491519</v>
      </c>
      <c r="I8" s="3">
        <f t="shared" si="0"/>
        <v>6716698</v>
      </c>
      <c r="J8" s="1">
        <f>SUM(I8,E8)</f>
        <v>11286708</v>
      </c>
    </row>
    <row r="9" spans="1:10" ht="15.75" outlineLevel="1" x14ac:dyDescent="0.25">
      <c r="A9" s="2"/>
      <c r="B9" s="4"/>
      <c r="C9" s="4"/>
      <c r="D9" s="4"/>
      <c r="E9" s="3"/>
      <c r="F9" s="4"/>
      <c r="G9" s="4"/>
      <c r="H9" s="4"/>
      <c r="I9" s="3"/>
      <c r="J9" s="1"/>
    </row>
    <row r="10" spans="1:10" ht="15.75" outlineLevel="2" x14ac:dyDescent="0.25">
      <c r="A10" s="2" t="s">
        <v>14</v>
      </c>
      <c r="B10" s="4">
        <v>342</v>
      </c>
      <c r="C10" s="4">
        <v>453</v>
      </c>
      <c r="D10" s="4">
        <v>234</v>
      </c>
      <c r="E10" s="3">
        <f>SUM(B10:D10)</f>
        <v>1029</v>
      </c>
      <c r="F10" s="4">
        <v>342</v>
      </c>
      <c r="G10" s="4">
        <v>543</v>
      </c>
      <c r="H10" s="4">
        <v>221</v>
      </c>
      <c r="I10" s="3">
        <f>SUM(F10:H10)</f>
        <v>1106</v>
      </c>
      <c r="J10" s="1">
        <f>SUM(I10,E10)</f>
        <v>2135</v>
      </c>
    </row>
    <row r="11" spans="1:10" ht="15.75" outlineLevel="2" x14ac:dyDescent="0.25">
      <c r="A11" s="2" t="s">
        <v>15</v>
      </c>
      <c r="B11" s="4">
        <v>123342</v>
      </c>
      <c r="C11" s="4">
        <v>125443</v>
      </c>
      <c r="D11" s="4">
        <v>132477</v>
      </c>
      <c r="E11" s="3">
        <f>SUM(B11:D11)</f>
        <v>381262</v>
      </c>
      <c r="F11" s="4">
        <v>155433</v>
      </c>
      <c r="G11" s="4">
        <v>333287</v>
      </c>
      <c r="H11" s="4">
        <v>553321</v>
      </c>
      <c r="I11" s="3">
        <f>SUM(F11:H11)</f>
        <v>1042041</v>
      </c>
      <c r="J11" s="1">
        <f>SUM(I11,E11)</f>
        <v>1423303</v>
      </c>
    </row>
    <row r="12" spans="1:10" ht="15.75" outlineLevel="2" x14ac:dyDescent="0.25">
      <c r="A12" s="2" t="s">
        <v>16</v>
      </c>
      <c r="B12" s="4">
        <v>1266543</v>
      </c>
      <c r="C12" s="4">
        <v>1544328</v>
      </c>
      <c r="D12" s="4">
        <v>1123786</v>
      </c>
      <c r="E12" s="3">
        <f>SUM(B12:D12)</f>
        <v>3934657</v>
      </c>
      <c r="F12" s="4">
        <v>2166455</v>
      </c>
      <c r="G12" s="4">
        <v>3111366</v>
      </c>
      <c r="H12" s="4">
        <v>634556</v>
      </c>
      <c r="I12" s="3">
        <f>SUM(F12:H12)</f>
        <v>5912377</v>
      </c>
      <c r="J12" s="1">
        <f>SUM(I12,E12)</f>
        <v>9847034</v>
      </c>
    </row>
    <row r="13" spans="1:10" ht="15.75" outlineLevel="1" x14ac:dyDescent="0.25">
      <c r="A13" s="2" t="s">
        <v>17</v>
      </c>
      <c r="B13" s="3">
        <f t="shared" ref="B13:I13" si="1">SUM(B10:B12)</f>
        <v>1390227</v>
      </c>
      <c r="C13" s="3">
        <f t="shared" si="1"/>
        <v>1670224</v>
      </c>
      <c r="D13" s="3">
        <f t="shared" si="1"/>
        <v>1256497</v>
      </c>
      <c r="E13" s="3">
        <f t="shared" si="1"/>
        <v>4316948</v>
      </c>
      <c r="F13" s="3">
        <f t="shared" si="1"/>
        <v>2322230</v>
      </c>
      <c r="G13" s="3">
        <f t="shared" si="1"/>
        <v>3445196</v>
      </c>
      <c r="H13" s="3">
        <f t="shared" si="1"/>
        <v>1188098</v>
      </c>
      <c r="I13" s="3">
        <f t="shared" si="1"/>
        <v>6955524</v>
      </c>
      <c r="J13" s="1">
        <f>SUM(I13,E13)</f>
        <v>11272472</v>
      </c>
    </row>
    <row r="14" spans="1:10" ht="15.75" outlineLevel="1" x14ac:dyDescent="0.25">
      <c r="A14" s="2"/>
      <c r="B14" s="4"/>
      <c r="C14" s="4"/>
      <c r="D14" s="4"/>
      <c r="E14" s="3"/>
      <c r="F14" s="4"/>
      <c r="G14" s="4"/>
      <c r="H14" s="4"/>
      <c r="I14" s="3"/>
      <c r="J14" s="1"/>
    </row>
    <row r="15" spans="1:10" ht="15.75" x14ac:dyDescent="0.25">
      <c r="A15" s="2" t="s">
        <v>18</v>
      </c>
      <c r="B15" s="1">
        <f t="shared" ref="B15:I15" si="2">B13+B8</f>
        <v>2804449</v>
      </c>
      <c r="C15" s="1">
        <f t="shared" si="2"/>
        <v>3325338</v>
      </c>
      <c r="D15" s="1">
        <f t="shared" si="2"/>
        <v>2757171</v>
      </c>
      <c r="E15" s="1">
        <f t="shared" si="2"/>
        <v>8886958</v>
      </c>
      <c r="F15" s="1">
        <f t="shared" si="2"/>
        <v>4883077</v>
      </c>
      <c r="G15" s="1">
        <f t="shared" si="2"/>
        <v>6109528</v>
      </c>
      <c r="H15" s="1">
        <f t="shared" si="2"/>
        <v>2679617</v>
      </c>
      <c r="I15" s="1">
        <f t="shared" si="2"/>
        <v>13672222</v>
      </c>
      <c r="J15" s="1">
        <f>SUM(I15,E15)</f>
        <v>22559180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6338-AD03-4345-B6BC-0792BC92FD83}">
  <dimension ref="A1:H19"/>
  <sheetViews>
    <sheetView workbookViewId="0">
      <selection activeCell="H5" sqref="H5"/>
    </sheetView>
  </sheetViews>
  <sheetFormatPr defaultRowHeight="15" outlineLevelRow="2" outlineLevelCol="1" x14ac:dyDescent="0.25"/>
  <cols>
    <col min="1" max="1" width="23" bestFit="1" customWidth="1"/>
    <col min="2" max="2" width="8.5703125" bestFit="1" customWidth="1"/>
    <col min="3" max="5" width="9" hidden="1" customWidth="1" outlineLevel="1"/>
    <col min="6" max="7" width="9.140625" hidden="1" customWidth="1" outlineLevel="1"/>
    <col min="8" max="8" width="10.5703125" bestFit="1" customWidth="1" collapsed="1"/>
  </cols>
  <sheetData>
    <row r="1" spans="1:8" ht="18.75" x14ac:dyDescent="0.3">
      <c r="A1" s="48" t="s">
        <v>0</v>
      </c>
      <c r="B1" s="48"/>
      <c r="C1" s="48"/>
      <c r="D1" s="48"/>
      <c r="E1" s="48"/>
    </row>
    <row r="3" spans="1:8" ht="18.75" x14ac:dyDescent="0.3">
      <c r="A3" s="13" t="s">
        <v>19</v>
      </c>
    </row>
    <row r="5" spans="1:8" x14ac:dyDescent="0.25">
      <c r="A5" s="11"/>
      <c r="B5" s="11"/>
      <c r="C5" s="12">
        <v>2003</v>
      </c>
      <c r="D5" s="12">
        <v>2004</v>
      </c>
      <c r="E5" s="12">
        <v>2005</v>
      </c>
      <c r="F5" s="12">
        <v>2006</v>
      </c>
      <c r="G5" s="12">
        <v>2007</v>
      </c>
      <c r="H5" s="45" t="s">
        <v>9</v>
      </c>
    </row>
    <row r="6" spans="1:8" outlineLevel="1" x14ac:dyDescent="0.25">
      <c r="A6" s="10" t="s">
        <v>20</v>
      </c>
    </row>
    <row r="7" spans="1:8" hidden="1" outlineLevel="2" x14ac:dyDescent="0.25">
      <c r="A7" s="11"/>
      <c r="B7" s="10" t="s">
        <v>21</v>
      </c>
      <c r="C7" s="4">
        <v>245700</v>
      </c>
      <c r="D7" s="4">
        <v>257985</v>
      </c>
      <c r="E7" s="4">
        <v>270884</v>
      </c>
      <c r="F7" s="4">
        <v>284428</v>
      </c>
      <c r="G7" s="4">
        <v>298650</v>
      </c>
      <c r="H7" s="44">
        <f>SUM(C7:G7)</f>
        <v>1357647</v>
      </c>
    </row>
    <row r="8" spans="1:8" hidden="1" outlineLevel="2" x14ac:dyDescent="0.25">
      <c r="A8" s="11"/>
      <c r="B8" s="10" t="s">
        <v>15</v>
      </c>
      <c r="C8" s="4">
        <v>132600</v>
      </c>
      <c r="D8" s="4">
        <v>135915</v>
      </c>
      <c r="E8" s="4">
        <v>139313</v>
      </c>
      <c r="F8" s="4">
        <v>142796</v>
      </c>
      <c r="G8" s="4">
        <v>146366</v>
      </c>
      <c r="H8" s="44">
        <f>SUM(C8:G8)</f>
        <v>696990</v>
      </c>
    </row>
    <row r="9" spans="1:8" ht="15.75" outlineLevel="1" collapsed="1" thickBot="1" x14ac:dyDescent="0.3">
      <c r="A9" s="11"/>
      <c r="B9" s="9" t="s">
        <v>9</v>
      </c>
      <c r="C9" s="8">
        <f>SUM(C7:C8)</f>
        <v>378300</v>
      </c>
      <c r="D9" s="8">
        <f>SUM(D7:D8)</f>
        <v>393900</v>
      </c>
      <c r="E9" s="8">
        <f>SUM(E7:E8)</f>
        <v>410197</v>
      </c>
      <c r="F9" s="8">
        <f>SUM(F7:F8)</f>
        <v>427224</v>
      </c>
      <c r="G9" s="8">
        <f>SUM(G7:G8)</f>
        <v>445016</v>
      </c>
      <c r="H9" s="8">
        <f>SUM(C9:G9)</f>
        <v>2054637</v>
      </c>
    </row>
    <row r="10" spans="1:8" outlineLevel="1" x14ac:dyDescent="0.25">
      <c r="A10" s="11"/>
      <c r="B10" s="11"/>
      <c r="C10" s="4"/>
      <c r="D10" s="4"/>
      <c r="E10" s="4"/>
      <c r="F10" s="4"/>
      <c r="G10" s="4"/>
    </row>
    <row r="11" spans="1:8" outlineLevel="1" x14ac:dyDescent="0.25">
      <c r="A11" s="10" t="s">
        <v>22</v>
      </c>
      <c r="B11" s="11"/>
      <c r="C11" s="4"/>
      <c r="D11" s="4"/>
      <c r="E11" s="4"/>
      <c r="F11" s="4"/>
      <c r="G11" s="4"/>
    </row>
    <row r="12" spans="1:8" hidden="1" outlineLevel="2" x14ac:dyDescent="0.25">
      <c r="A12" s="11"/>
      <c r="B12" s="10" t="s">
        <v>21</v>
      </c>
      <c r="C12" s="4">
        <v>185650</v>
      </c>
      <c r="D12" s="4">
        <v>194933</v>
      </c>
      <c r="E12" s="4">
        <v>204679</v>
      </c>
      <c r="F12" s="4">
        <v>214913</v>
      </c>
      <c r="G12" s="4">
        <v>225659</v>
      </c>
      <c r="H12" s="44">
        <f t="shared" ref="H12:H14" si="0">SUM(C12:G12)</f>
        <v>1025834</v>
      </c>
    </row>
    <row r="13" spans="1:8" hidden="1" outlineLevel="2" x14ac:dyDescent="0.25">
      <c r="A13" s="11"/>
      <c r="B13" s="10" t="s">
        <v>15</v>
      </c>
      <c r="C13" s="4">
        <v>164590</v>
      </c>
      <c r="D13" s="4">
        <v>168705</v>
      </c>
      <c r="E13" s="4">
        <v>172922</v>
      </c>
      <c r="F13" s="4">
        <v>177245</v>
      </c>
      <c r="G13" s="4">
        <v>181677</v>
      </c>
      <c r="H13" s="44">
        <f t="shared" si="0"/>
        <v>865139</v>
      </c>
    </row>
    <row r="14" spans="1:8" ht="15.75" outlineLevel="1" collapsed="1" thickBot="1" x14ac:dyDescent="0.3">
      <c r="A14" s="11"/>
      <c r="B14" s="9" t="s">
        <v>9</v>
      </c>
      <c r="C14" s="8">
        <f>SUM(C12:C13)</f>
        <v>350240</v>
      </c>
      <c r="D14" s="8">
        <f>SUM(D12:D13)</f>
        <v>363638</v>
      </c>
      <c r="E14" s="8">
        <f>SUM(E12:E13)</f>
        <v>377601</v>
      </c>
      <c r="F14" s="8">
        <f>SUM(F12:F13)</f>
        <v>392158</v>
      </c>
      <c r="G14" s="8">
        <f>SUM(G12:G13)</f>
        <v>407336</v>
      </c>
      <c r="H14" s="8">
        <f t="shared" si="0"/>
        <v>1890973</v>
      </c>
    </row>
    <row r="15" spans="1:8" x14ac:dyDescent="0.25">
      <c r="A15" s="11"/>
      <c r="B15" s="11"/>
      <c r="C15" s="4"/>
      <c r="D15" s="4"/>
      <c r="E15" s="4"/>
      <c r="F15" s="4"/>
      <c r="G15" s="4"/>
    </row>
    <row r="16" spans="1:8" x14ac:dyDescent="0.25">
      <c r="A16" s="10" t="s">
        <v>23</v>
      </c>
      <c r="B16" s="11"/>
      <c r="C16" s="4"/>
      <c r="D16" s="4"/>
      <c r="E16" s="4"/>
      <c r="F16" s="4"/>
      <c r="G16" s="4"/>
    </row>
    <row r="17" spans="2:8" outlineLevel="1" x14ac:dyDescent="0.25">
      <c r="B17" s="10" t="s">
        <v>21</v>
      </c>
      <c r="C17" s="4">
        <v>431350</v>
      </c>
      <c r="D17" s="4">
        <v>452918</v>
      </c>
      <c r="E17" s="4">
        <v>475563</v>
      </c>
      <c r="F17" s="4">
        <v>499342</v>
      </c>
      <c r="G17" s="4">
        <v>524309</v>
      </c>
      <c r="H17" s="44">
        <f t="shared" ref="H17:H19" si="1">SUM(C17:G17)</f>
        <v>2383482</v>
      </c>
    </row>
    <row r="18" spans="2:8" outlineLevel="1" x14ac:dyDescent="0.25">
      <c r="B18" s="10" t="s">
        <v>15</v>
      </c>
      <c r="C18" s="4">
        <v>297190</v>
      </c>
      <c r="D18" s="4">
        <v>304620</v>
      </c>
      <c r="E18" s="4">
        <v>312235</v>
      </c>
      <c r="F18" s="4">
        <v>320014</v>
      </c>
      <c r="G18" s="4">
        <v>328042</v>
      </c>
      <c r="H18" s="44">
        <f t="shared" si="1"/>
        <v>1562101</v>
      </c>
    </row>
    <row r="19" spans="2:8" ht="15.75" thickBot="1" x14ac:dyDescent="0.3">
      <c r="B19" s="9" t="s">
        <v>9</v>
      </c>
      <c r="C19" s="8">
        <f>SUM(C17:C18)</f>
        <v>728540</v>
      </c>
      <c r="D19" s="8">
        <f>SUM(D17:D18)</f>
        <v>757538</v>
      </c>
      <c r="E19" s="8">
        <f>SUM(E17:E18)</f>
        <v>787798</v>
      </c>
      <c r="F19" s="8">
        <f>SUM(F17:F18)</f>
        <v>819356</v>
      </c>
      <c r="G19" s="8">
        <f>SUM(G17:G18)</f>
        <v>852351</v>
      </c>
      <c r="H19" s="8">
        <f t="shared" si="1"/>
        <v>3945583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87B9F-24E5-491D-90DD-E42F53114901}">
  <dimension ref="A1:P20"/>
  <sheetViews>
    <sheetView tabSelected="1" workbookViewId="0">
      <selection activeCell="G9" sqref="G9"/>
    </sheetView>
  </sheetViews>
  <sheetFormatPr defaultRowHeight="15" x14ac:dyDescent="0.25"/>
  <cols>
    <col min="1" max="2" width="13.5703125" customWidth="1"/>
    <col min="3" max="3" width="14" customWidth="1"/>
    <col min="4" max="4" width="13.7109375" customWidth="1"/>
    <col min="5" max="5" width="13.85546875" customWidth="1"/>
    <col min="6" max="6" width="16.140625" customWidth="1"/>
    <col min="7" max="7" width="13.5703125" customWidth="1"/>
    <col min="10" max="10" width="19.7109375" bestFit="1" customWidth="1"/>
  </cols>
  <sheetData>
    <row r="1" spans="1:16" ht="15" customHeight="1" x14ac:dyDescent="0.25">
      <c r="A1" s="23" t="s">
        <v>24</v>
      </c>
      <c r="B1" s="24"/>
      <c r="C1" s="25"/>
      <c r="I1" s="29" t="s">
        <v>25</v>
      </c>
      <c r="J1" s="20"/>
      <c r="M1" s="14" t="s">
        <v>26</v>
      </c>
      <c r="N1" s="14" t="s">
        <v>27</v>
      </c>
      <c r="O1" s="14" t="s">
        <v>28</v>
      </c>
      <c r="P1" s="14" t="s">
        <v>29</v>
      </c>
    </row>
    <row r="2" spans="1:16" ht="15.75" thickBot="1" x14ac:dyDescent="0.3">
      <c r="A2" s="26" t="s">
        <v>30</v>
      </c>
      <c r="B2" s="27"/>
      <c r="C2" s="28"/>
      <c r="I2" s="11" t="s">
        <v>31</v>
      </c>
      <c r="J2" s="11" t="s">
        <v>32</v>
      </c>
      <c r="M2" s="15">
        <v>101</v>
      </c>
      <c r="N2" t="s">
        <v>33</v>
      </c>
      <c r="O2" t="s">
        <v>34</v>
      </c>
      <c r="P2" t="s">
        <v>35</v>
      </c>
    </row>
    <row r="3" spans="1:16" x14ac:dyDescent="0.25">
      <c r="I3" t="s">
        <v>33</v>
      </c>
      <c r="J3" s="16" t="s">
        <v>36</v>
      </c>
      <c r="M3" s="15">
        <v>102</v>
      </c>
      <c r="N3" t="s">
        <v>37</v>
      </c>
      <c r="O3" t="s">
        <v>38</v>
      </c>
      <c r="P3" t="s">
        <v>39</v>
      </c>
    </row>
    <row r="4" spans="1:16" x14ac:dyDescent="0.25">
      <c r="I4" t="s">
        <v>40</v>
      </c>
      <c r="J4" s="16" t="s">
        <v>41</v>
      </c>
      <c r="M4" s="15">
        <v>103</v>
      </c>
      <c r="N4" t="s">
        <v>40</v>
      </c>
      <c r="O4" t="s">
        <v>42</v>
      </c>
      <c r="P4" t="s">
        <v>43</v>
      </c>
    </row>
    <row r="5" spans="1:16" ht="20.25" thickBot="1" x14ac:dyDescent="0.35">
      <c r="A5" s="21" t="s">
        <v>44</v>
      </c>
      <c r="B5" s="21"/>
      <c r="C5" s="21"/>
      <c r="D5" s="21"/>
      <c r="E5" s="21"/>
      <c r="F5" s="21"/>
      <c r="G5" s="21"/>
      <c r="I5" t="s">
        <v>37</v>
      </c>
      <c r="J5" t="s">
        <v>45</v>
      </c>
      <c r="M5" s="15">
        <v>104</v>
      </c>
      <c r="N5" t="s">
        <v>33</v>
      </c>
      <c r="O5" t="s">
        <v>46</v>
      </c>
      <c r="P5" t="s">
        <v>47</v>
      </c>
    </row>
    <row r="6" spans="1:16" ht="15.75" thickTop="1" x14ac:dyDescent="0.25">
      <c r="I6" t="s">
        <v>48</v>
      </c>
      <c r="J6" t="s">
        <v>49</v>
      </c>
      <c r="M6" s="15">
        <v>105</v>
      </c>
      <c r="N6" t="s">
        <v>48</v>
      </c>
      <c r="O6" t="s">
        <v>50</v>
      </c>
      <c r="P6" t="s">
        <v>51</v>
      </c>
    </row>
    <row r="7" spans="1:16" x14ac:dyDescent="0.25">
      <c r="I7" t="s">
        <v>52</v>
      </c>
      <c r="J7" t="s">
        <v>53</v>
      </c>
      <c r="M7" s="15">
        <v>106</v>
      </c>
      <c r="N7" t="s">
        <v>52</v>
      </c>
      <c r="O7" t="s">
        <v>54</v>
      </c>
      <c r="P7" t="s">
        <v>55</v>
      </c>
    </row>
    <row r="8" spans="1:16" ht="18" thickBot="1" x14ac:dyDescent="0.35">
      <c r="A8" s="46" t="s">
        <v>26</v>
      </c>
      <c r="B8" s="46" t="s">
        <v>27</v>
      </c>
      <c r="C8" s="46" t="s">
        <v>28</v>
      </c>
      <c r="D8" s="46" t="s">
        <v>29</v>
      </c>
      <c r="E8" s="46" t="s">
        <v>56</v>
      </c>
      <c r="F8" s="46" t="s">
        <v>219</v>
      </c>
      <c r="G8" s="47" t="s">
        <v>220</v>
      </c>
      <c r="J8" t="s">
        <v>20</v>
      </c>
      <c r="M8" s="15">
        <v>107</v>
      </c>
      <c r="N8" t="s">
        <v>37</v>
      </c>
      <c r="O8" t="s">
        <v>57</v>
      </c>
      <c r="P8" t="s">
        <v>58</v>
      </c>
    </row>
    <row r="9" spans="1:16" ht="15.75" thickTop="1" x14ac:dyDescent="0.25">
      <c r="A9">
        <v>101</v>
      </c>
      <c r="B9" t="s">
        <v>33</v>
      </c>
      <c r="C9" t="s">
        <v>34</v>
      </c>
      <c r="D9" t="s">
        <v>35</v>
      </c>
      <c r="E9" s="17">
        <v>45992</v>
      </c>
      <c r="M9" s="15">
        <v>108</v>
      </c>
      <c r="N9" t="s">
        <v>59</v>
      </c>
      <c r="O9" t="s">
        <v>60</v>
      </c>
      <c r="P9" t="s">
        <v>61</v>
      </c>
    </row>
    <row r="10" spans="1:16" x14ac:dyDescent="0.25">
      <c r="A10">
        <v>102</v>
      </c>
      <c r="B10" t="s">
        <v>37</v>
      </c>
      <c r="C10" t="s">
        <v>38</v>
      </c>
      <c r="D10" t="s">
        <v>39</v>
      </c>
      <c r="E10" s="17"/>
      <c r="M10" s="15">
        <v>109</v>
      </c>
      <c r="N10" t="s">
        <v>48</v>
      </c>
      <c r="O10" t="s">
        <v>62</v>
      </c>
      <c r="P10" t="s">
        <v>63</v>
      </c>
    </row>
    <row r="11" spans="1:16" x14ac:dyDescent="0.25">
      <c r="A11">
        <v>103</v>
      </c>
      <c r="B11" t="s">
        <v>40</v>
      </c>
      <c r="C11" t="s">
        <v>42</v>
      </c>
      <c r="D11" t="s">
        <v>43</v>
      </c>
      <c r="E11" s="17"/>
      <c r="M11" s="15">
        <v>110</v>
      </c>
      <c r="N11" t="s">
        <v>37</v>
      </c>
      <c r="O11" t="s">
        <v>64</v>
      </c>
      <c r="P11" t="s">
        <v>65</v>
      </c>
    </row>
    <row r="12" spans="1:16" x14ac:dyDescent="0.25">
      <c r="A12">
        <v>104</v>
      </c>
      <c r="B12" t="s">
        <v>33</v>
      </c>
      <c r="C12" t="s">
        <v>46</v>
      </c>
      <c r="D12" t="s">
        <v>47</v>
      </c>
      <c r="E12" s="17"/>
      <c r="M12" s="15">
        <v>111</v>
      </c>
      <c r="N12" t="s">
        <v>33</v>
      </c>
      <c r="O12" t="s">
        <v>66</v>
      </c>
      <c r="P12" t="s">
        <v>67</v>
      </c>
    </row>
    <row r="13" spans="1:16" x14ac:dyDescent="0.25">
      <c r="A13">
        <v>105</v>
      </c>
      <c r="B13" t="s">
        <v>48</v>
      </c>
      <c r="C13" t="s">
        <v>50</v>
      </c>
      <c r="D13" t="s">
        <v>51</v>
      </c>
      <c r="E13" s="17"/>
      <c r="M13" s="18">
        <v>12</v>
      </c>
      <c r="N13" s="19" t="s">
        <v>40</v>
      </c>
      <c r="O13" s="19" t="s">
        <v>68</v>
      </c>
      <c r="P13" s="19" t="s">
        <v>69</v>
      </c>
    </row>
    <row r="14" spans="1:16" x14ac:dyDescent="0.25">
      <c r="A14">
        <v>106</v>
      </c>
      <c r="B14" t="s">
        <v>52</v>
      </c>
      <c r="C14" t="s">
        <v>54</v>
      </c>
      <c r="D14" t="s">
        <v>55</v>
      </c>
      <c r="E14" s="17"/>
    </row>
    <row r="15" spans="1:16" x14ac:dyDescent="0.25">
      <c r="A15">
        <v>107</v>
      </c>
      <c r="B15" t="s">
        <v>37</v>
      </c>
      <c r="C15" t="s">
        <v>57</v>
      </c>
      <c r="D15" t="s">
        <v>58</v>
      </c>
      <c r="E15" s="17"/>
    </row>
    <row r="16" spans="1:16" x14ac:dyDescent="0.25">
      <c r="A16">
        <v>108</v>
      </c>
      <c r="B16" t="s">
        <v>59</v>
      </c>
      <c r="C16" t="s">
        <v>60</v>
      </c>
      <c r="D16" t="s">
        <v>61</v>
      </c>
      <c r="E16" s="17"/>
    </row>
    <row r="17" spans="1:5" x14ac:dyDescent="0.25">
      <c r="A17">
        <v>109</v>
      </c>
      <c r="B17" t="s">
        <v>48</v>
      </c>
      <c r="C17" t="s">
        <v>62</v>
      </c>
      <c r="D17" t="s">
        <v>63</v>
      </c>
      <c r="E17" s="17"/>
    </row>
    <row r="18" spans="1:5" x14ac:dyDescent="0.25">
      <c r="A18">
        <v>110</v>
      </c>
      <c r="B18" t="s">
        <v>37</v>
      </c>
      <c r="C18" t="s">
        <v>64</v>
      </c>
      <c r="D18" t="s">
        <v>65</v>
      </c>
      <c r="E18" s="17"/>
    </row>
    <row r="19" spans="1:5" x14ac:dyDescent="0.25">
      <c r="A19">
        <v>111</v>
      </c>
      <c r="B19" t="s">
        <v>33</v>
      </c>
      <c r="C19" t="s">
        <v>66</v>
      </c>
      <c r="D19" t="s">
        <v>67</v>
      </c>
      <c r="E19" s="17"/>
    </row>
    <row r="20" spans="1:5" x14ac:dyDescent="0.25">
      <c r="A20">
        <v>12</v>
      </c>
      <c r="B20" t="s">
        <v>40</v>
      </c>
      <c r="C20" t="s">
        <v>68</v>
      </c>
      <c r="D20" t="s">
        <v>69</v>
      </c>
      <c r="E20" s="17"/>
    </row>
  </sheetData>
  <phoneticPr fontId="15" type="noConversion"/>
  <dataValidations count="5">
    <dataValidation type="whole" errorStyle="information" allowBlank="1" showInputMessage="1" showErrorMessage="1" errorTitle="Error message" error="Please try again. Staff ID must be between 100 and 199" promptTitle="ID Codes" prompt="Please enter a value between 100 and 199" sqref="A9:A20" xr:uid="{73DD9EA7-E002-4194-B110-CF25B90E75DE}">
      <formula1>100</formula1>
      <formula2>199</formula2>
    </dataValidation>
    <dataValidation type="list" allowBlank="1" showInputMessage="1" showErrorMessage="1" sqref="B9:B20" xr:uid="{3753AE2B-B0CB-4C1B-92CA-8A4F6C565B62}">
      <formula1>$I$3:$I$7</formula1>
    </dataValidation>
    <dataValidation type="date" allowBlank="1" showInputMessage="1" showErrorMessage="1" promptTitle="Date Hired" prompt="Please type the date as dd/mm/yy" sqref="E9:E20" xr:uid="{62A0AB9A-7337-475F-8262-10B15FCDEEC4}">
      <formula1>TODAY()-7</formula1>
      <formula2>TODAY()</formula2>
    </dataValidation>
    <dataValidation type="list" allowBlank="1" showInputMessage="1" showErrorMessage="1" sqref="F9:F20" xr:uid="{617D32CD-8FBC-4E14-ABB6-E7417DB5E944}">
      <formula1>$J$3:$J$8</formula1>
    </dataValidation>
    <dataValidation type="custom" allowBlank="1" showInputMessage="1" showErrorMessage="1" sqref="G10:G20 G9" xr:uid="{9DEF9043-23AB-469F-89DA-006C663D27B4}">
      <formula1>AND(LEN(G9)=5,ISNUMBER(VALUE(RIGHT(G9,4))),NOT(ISNUMBER(VALUE(LEFT(G9,1)))))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14E5-A00C-42DB-AC69-93B39F8D6E2F}">
  <dimension ref="A1:X79"/>
  <sheetViews>
    <sheetView topLeftCell="B1" workbookViewId="0">
      <selection activeCell="K10" sqref="K10"/>
    </sheetView>
  </sheetViews>
  <sheetFormatPr defaultRowHeight="15" x14ac:dyDescent="0.25"/>
  <cols>
    <col min="1" max="1" width="13" bestFit="1" customWidth="1"/>
    <col min="2" max="2" width="12.140625" bestFit="1" customWidth="1"/>
    <col min="3" max="3" width="11.85546875" bestFit="1" customWidth="1"/>
    <col min="4" max="4" width="10.42578125" bestFit="1" customWidth="1"/>
    <col min="5" max="5" width="11" bestFit="1" customWidth="1"/>
    <col min="6" max="6" width="19" bestFit="1" customWidth="1"/>
    <col min="7" max="7" width="7.5703125" bestFit="1" customWidth="1"/>
    <col min="8" max="8" width="12.42578125" bestFit="1" customWidth="1"/>
    <col min="10" max="10" width="11.85546875" customWidth="1"/>
    <col min="11" max="11" width="20" bestFit="1" customWidth="1"/>
    <col min="13" max="13" width="12.140625" bestFit="1" customWidth="1"/>
    <col min="14" max="14" width="11.85546875" bestFit="1" customWidth="1"/>
    <col min="15" max="15" width="12.42578125" bestFit="1" customWidth="1"/>
    <col min="16" max="16" width="8.5703125" bestFit="1" customWidth="1"/>
    <col min="17" max="17" width="7" bestFit="1" customWidth="1"/>
    <col min="20" max="20" width="10.42578125" bestFit="1" customWidth="1"/>
    <col min="21" max="21" width="12" bestFit="1" customWidth="1"/>
  </cols>
  <sheetData>
    <row r="1" spans="1:24" ht="20.25" thickBot="1" x14ac:dyDescent="0.35">
      <c r="A1" s="38" t="s">
        <v>70</v>
      </c>
      <c r="B1" s="38"/>
      <c r="C1" s="38"/>
      <c r="D1" s="38"/>
      <c r="E1" s="38"/>
      <c r="F1" s="38"/>
      <c r="G1" s="38"/>
      <c r="H1" s="38"/>
    </row>
    <row r="2" spans="1:24" ht="23.25" thickTop="1" x14ac:dyDescent="0.3">
      <c r="A2" s="30"/>
      <c r="B2" s="30"/>
      <c r="C2" s="30"/>
      <c r="D2" s="30"/>
      <c r="E2" s="30"/>
      <c r="F2" s="30"/>
      <c r="G2" s="30"/>
      <c r="H2" s="30"/>
    </row>
    <row r="3" spans="1:24" ht="18" thickBot="1" x14ac:dyDescent="0.35">
      <c r="A3" s="35" t="s">
        <v>71</v>
      </c>
      <c r="B3" s="22" t="s">
        <v>28</v>
      </c>
      <c r="C3" s="22" t="s">
        <v>29</v>
      </c>
      <c r="D3" s="22" t="s">
        <v>72</v>
      </c>
      <c r="E3" s="36" t="s">
        <v>73</v>
      </c>
      <c r="F3" s="37" t="s">
        <v>74</v>
      </c>
      <c r="G3" s="22" t="s">
        <v>75</v>
      </c>
      <c r="H3" s="36" t="s">
        <v>76</v>
      </c>
      <c r="M3" s="22" t="s">
        <v>28</v>
      </c>
      <c r="N3" s="22" t="s">
        <v>29</v>
      </c>
      <c r="O3" s="22" t="s">
        <v>76</v>
      </c>
      <c r="P3" s="22" t="s">
        <v>74</v>
      </c>
      <c r="Q3" s="22" t="s">
        <v>73</v>
      </c>
    </row>
    <row r="4" spans="1:24" ht="19.5" thickTop="1" x14ac:dyDescent="0.3">
      <c r="A4" s="15">
        <v>1</v>
      </c>
      <c r="B4" t="s">
        <v>77</v>
      </c>
      <c r="C4" t="s">
        <v>78</v>
      </c>
      <c r="D4" s="17">
        <v>40832</v>
      </c>
      <c r="E4" s="31">
        <f ca="1">(TODAY()-D4)/365.25</f>
        <v>14.247775496235455</v>
      </c>
      <c r="F4" s="32" t="s">
        <v>79</v>
      </c>
      <c r="G4" t="s">
        <v>80</v>
      </c>
      <c r="H4" s="33">
        <f>IF(G4="Gold",1125.5,IF(G4="Theatre",850,IF(G4="Silver",750,55)))</f>
        <v>1125.5</v>
      </c>
      <c r="J4" t="s">
        <v>73</v>
      </c>
      <c r="K4" t="s">
        <v>75</v>
      </c>
      <c r="M4" t="s">
        <v>81</v>
      </c>
      <c r="N4" t="s">
        <v>82</v>
      </c>
      <c r="O4" s="33">
        <v>750</v>
      </c>
      <c r="P4" s="32" t="s">
        <v>83</v>
      </c>
      <c r="Q4" s="34">
        <v>21.330595482546201</v>
      </c>
      <c r="S4" s="42" t="s">
        <v>73</v>
      </c>
      <c r="T4" s="42" t="s">
        <v>84</v>
      </c>
      <c r="U4" s="31">
        <f ca="1">DCOUNT(A3:H67,H3,S4:S5)</f>
        <v>47</v>
      </c>
      <c r="V4" s="43"/>
      <c r="W4" s="43"/>
      <c r="X4" s="43"/>
    </row>
    <row r="5" spans="1:24" ht="18.75" x14ac:dyDescent="0.3">
      <c r="A5" s="15">
        <v>2</v>
      </c>
      <c r="B5" t="s">
        <v>38</v>
      </c>
      <c r="C5" t="s">
        <v>85</v>
      </c>
      <c r="D5" s="17">
        <v>40734</v>
      </c>
      <c r="E5" s="34">
        <f t="shared" ref="E5:E67" ca="1" si="0">(TODAY()-D5)/365.25</f>
        <v>14.516084873374401</v>
      </c>
      <c r="F5" s="32" t="s">
        <v>86</v>
      </c>
      <c r="G5" t="s">
        <v>87</v>
      </c>
      <c r="H5" s="33">
        <f t="shared" ref="H5:H67" si="1">IF(G5="Gold",1125.5,IF(G5="Theatre",850,IF(G5="Silver",750,55)))</f>
        <v>850</v>
      </c>
      <c r="J5" t="s">
        <v>88</v>
      </c>
      <c r="K5" t="s">
        <v>89</v>
      </c>
      <c r="M5" t="s">
        <v>90</v>
      </c>
      <c r="N5" t="s">
        <v>91</v>
      </c>
      <c r="O5" s="33">
        <v>750</v>
      </c>
      <c r="P5" s="32" t="s">
        <v>79</v>
      </c>
      <c r="Q5" s="34">
        <v>22.461327857631758</v>
      </c>
      <c r="S5" s="42" t="s">
        <v>92</v>
      </c>
      <c r="T5" s="42" t="s">
        <v>93</v>
      </c>
      <c r="U5" s="31">
        <f ca="1">DSUM(A3:H67,H3,S4:S5)</f>
        <v>31126</v>
      </c>
      <c r="V5" s="43"/>
      <c r="W5" s="43"/>
      <c r="X5" s="43"/>
    </row>
    <row r="6" spans="1:24" ht="18.75" x14ac:dyDescent="0.3">
      <c r="A6" s="15">
        <v>3</v>
      </c>
      <c r="B6" t="s">
        <v>57</v>
      </c>
      <c r="C6" t="s">
        <v>94</v>
      </c>
      <c r="D6" s="17">
        <v>42105</v>
      </c>
      <c r="E6" s="34">
        <f t="shared" ca="1" si="0"/>
        <v>10.762491444216289</v>
      </c>
      <c r="F6" s="32" t="s">
        <v>95</v>
      </c>
      <c r="G6" t="s">
        <v>89</v>
      </c>
      <c r="H6" s="33">
        <f t="shared" si="1"/>
        <v>750</v>
      </c>
      <c r="M6" t="s">
        <v>96</v>
      </c>
      <c r="N6" t="s">
        <v>97</v>
      </c>
      <c r="O6" s="33">
        <v>750</v>
      </c>
      <c r="P6" s="32" t="s">
        <v>95</v>
      </c>
      <c r="Q6" s="34">
        <v>23.112936344969199</v>
      </c>
      <c r="S6" s="42"/>
      <c r="T6" s="42" t="s">
        <v>98</v>
      </c>
      <c r="U6" s="31">
        <f ca="1">DAVERAGE(A3:H67,H3,S4:S5)</f>
        <v>662.25531914893622</v>
      </c>
      <c r="V6" s="43"/>
      <c r="W6" s="43"/>
      <c r="X6" s="43"/>
    </row>
    <row r="7" spans="1:24" ht="18.75" x14ac:dyDescent="0.3">
      <c r="A7" s="15">
        <v>4</v>
      </c>
      <c r="B7" t="s">
        <v>99</v>
      </c>
      <c r="C7" t="s">
        <v>100</v>
      </c>
      <c r="D7" s="17">
        <v>40201</v>
      </c>
      <c r="E7" s="34">
        <f t="shared" ca="1" si="0"/>
        <v>15.975359342915811</v>
      </c>
      <c r="F7" s="32" t="s">
        <v>101</v>
      </c>
      <c r="G7" t="s">
        <v>102</v>
      </c>
      <c r="H7" s="33">
        <f t="shared" si="1"/>
        <v>55</v>
      </c>
      <c r="M7" t="s">
        <v>103</v>
      </c>
      <c r="N7" t="s">
        <v>104</v>
      </c>
      <c r="O7" s="33">
        <v>750</v>
      </c>
      <c r="P7" s="32" t="s">
        <v>83</v>
      </c>
      <c r="Q7" s="34">
        <v>20.314852840520192</v>
      </c>
      <c r="S7" s="43"/>
      <c r="T7" s="43"/>
      <c r="U7" s="43"/>
      <c r="V7" s="43"/>
      <c r="W7" s="43"/>
      <c r="X7" s="43"/>
    </row>
    <row r="8" spans="1:24" ht="18.75" x14ac:dyDescent="0.3">
      <c r="A8" s="15">
        <v>5</v>
      </c>
      <c r="B8" t="s">
        <v>34</v>
      </c>
      <c r="C8" t="s">
        <v>105</v>
      </c>
      <c r="D8" s="17">
        <v>42449</v>
      </c>
      <c r="E8" s="34">
        <f t="shared" ca="1" si="0"/>
        <v>9.8206707734428473</v>
      </c>
      <c r="F8" s="32" t="s">
        <v>106</v>
      </c>
      <c r="G8" t="s">
        <v>87</v>
      </c>
      <c r="H8" s="33">
        <f t="shared" si="1"/>
        <v>850</v>
      </c>
      <c r="S8" s="43"/>
      <c r="T8" s="43"/>
      <c r="U8" s="43"/>
      <c r="V8" s="43"/>
      <c r="W8" s="43"/>
      <c r="X8" s="43"/>
    </row>
    <row r="9" spans="1:24" ht="19.5" thickBot="1" x14ac:dyDescent="0.35">
      <c r="A9" s="15">
        <v>6</v>
      </c>
      <c r="B9" t="s">
        <v>107</v>
      </c>
      <c r="C9" t="s">
        <v>108</v>
      </c>
      <c r="D9" s="17">
        <v>40281</v>
      </c>
      <c r="E9" s="34">
        <f t="shared" ca="1" si="0"/>
        <v>15.756331279945243</v>
      </c>
      <c r="F9" s="32" t="s">
        <v>83</v>
      </c>
      <c r="G9" t="s">
        <v>87</v>
      </c>
      <c r="H9" s="33">
        <f t="shared" si="1"/>
        <v>850</v>
      </c>
      <c r="J9" t="s">
        <v>109</v>
      </c>
      <c r="K9" t="s">
        <v>110</v>
      </c>
      <c r="M9" s="22" t="s">
        <v>28</v>
      </c>
      <c r="N9" s="22" t="s">
        <v>29</v>
      </c>
      <c r="O9" s="22" t="s">
        <v>76</v>
      </c>
      <c r="P9" s="22" t="s">
        <v>74</v>
      </c>
      <c r="Q9" s="22" t="s">
        <v>73</v>
      </c>
      <c r="S9" s="43"/>
      <c r="T9" s="43"/>
      <c r="U9" s="43"/>
      <c r="V9" s="43"/>
      <c r="W9" s="43"/>
      <c r="X9" s="43"/>
    </row>
    <row r="10" spans="1:24" ht="19.5" thickTop="1" x14ac:dyDescent="0.3">
      <c r="A10" s="15">
        <v>7</v>
      </c>
      <c r="B10" t="s">
        <v>111</v>
      </c>
      <c r="C10" t="s">
        <v>112</v>
      </c>
      <c r="D10" s="17">
        <v>38648</v>
      </c>
      <c r="E10" s="34">
        <f t="shared" ca="1" si="0"/>
        <v>20.227241615331966</v>
      </c>
      <c r="F10" s="32" t="s">
        <v>113</v>
      </c>
      <c r="G10" t="s">
        <v>89</v>
      </c>
      <c r="H10" s="33">
        <f t="shared" si="1"/>
        <v>750</v>
      </c>
      <c r="J10" s="40" t="b">
        <f ca="1">E4&gt;$K$10</f>
        <v>0</v>
      </c>
      <c r="K10" s="41">
        <f ca="1">AVERAGE(E7:E70)</f>
        <v>15.502384398738791</v>
      </c>
      <c r="M10" t="s">
        <v>99</v>
      </c>
      <c r="N10" t="s">
        <v>100</v>
      </c>
      <c r="O10" s="33">
        <v>55</v>
      </c>
      <c r="P10" s="32" t="s">
        <v>101</v>
      </c>
      <c r="Q10" s="34">
        <v>15.186858316221766</v>
      </c>
      <c r="S10" s="43"/>
      <c r="T10" s="43"/>
      <c r="U10" s="43"/>
      <c r="V10" s="43"/>
      <c r="W10" s="43"/>
      <c r="X10" s="43"/>
    </row>
    <row r="11" spans="1:24" x14ac:dyDescent="0.25">
      <c r="A11" s="15">
        <v>8</v>
      </c>
      <c r="B11" t="s">
        <v>114</v>
      </c>
      <c r="C11" t="s">
        <v>115</v>
      </c>
      <c r="D11" s="17">
        <v>36909</v>
      </c>
      <c r="E11" s="34">
        <f t="shared" ca="1" si="0"/>
        <v>24.98836413415469</v>
      </c>
      <c r="F11" s="32" t="s">
        <v>95</v>
      </c>
      <c r="G11" t="s">
        <v>80</v>
      </c>
      <c r="H11" s="33">
        <f t="shared" si="1"/>
        <v>1125.5</v>
      </c>
      <c r="M11" t="s">
        <v>107</v>
      </c>
      <c r="N11" t="s">
        <v>108</v>
      </c>
      <c r="O11" s="33">
        <v>850</v>
      </c>
      <c r="P11" s="32" t="s">
        <v>83</v>
      </c>
      <c r="Q11" s="34">
        <v>14.967830253251197</v>
      </c>
    </row>
    <row r="12" spans="1:24" x14ac:dyDescent="0.25">
      <c r="A12" s="15">
        <v>9</v>
      </c>
      <c r="B12" t="s">
        <v>116</v>
      </c>
      <c r="C12" t="s">
        <v>117</v>
      </c>
      <c r="D12" s="17">
        <v>39916</v>
      </c>
      <c r="E12" s="34">
        <f t="shared" ca="1" si="0"/>
        <v>16.755646817248461</v>
      </c>
      <c r="F12" s="32" t="s">
        <v>79</v>
      </c>
      <c r="G12" t="s">
        <v>118</v>
      </c>
      <c r="H12" s="33">
        <f t="shared" si="1"/>
        <v>55</v>
      </c>
      <c r="M12" t="s">
        <v>111</v>
      </c>
      <c r="N12" t="s">
        <v>112</v>
      </c>
      <c r="O12" s="33">
        <v>750</v>
      </c>
      <c r="P12" s="32" t="s">
        <v>113</v>
      </c>
      <c r="Q12" s="34">
        <v>19.43874058863792</v>
      </c>
    </row>
    <row r="13" spans="1:24" x14ac:dyDescent="0.25">
      <c r="A13" s="15">
        <v>10</v>
      </c>
      <c r="B13" t="s">
        <v>38</v>
      </c>
      <c r="C13" t="s">
        <v>119</v>
      </c>
      <c r="D13" s="17">
        <v>39380</v>
      </c>
      <c r="E13" s="34">
        <f t="shared" ca="1" si="0"/>
        <v>18.223134839151268</v>
      </c>
      <c r="F13" s="32" t="s">
        <v>120</v>
      </c>
      <c r="G13" t="s">
        <v>80</v>
      </c>
      <c r="H13" s="33">
        <f t="shared" si="1"/>
        <v>1125.5</v>
      </c>
      <c r="M13" t="s">
        <v>114</v>
      </c>
      <c r="N13" t="s">
        <v>115</v>
      </c>
      <c r="O13" s="33">
        <v>1125.5</v>
      </c>
      <c r="P13" s="32" t="s">
        <v>95</v>
      </c>
      <c r="Q13" s="34">
        <v>24.199863107460644</v>
      </c>
    </row>
    <row r="14" spans="1:24" x14ac:dyDescent="0.25">
      <c r="A14" s="15">
        <v>11</v>
      </c>
      <c r="B14" t="s">
        <v>121</v>
      </c>
      <c r="C14" t="s">
        <v>51</v>
      </c>
      <c r="D14" s="17">
        <v>37214</v>
      </c>
      <c r="E14" s="34">
        <f t="shared" ca="1" si="0"/>
        <v>24.153319644079399</v>
      </c>
      <c r="F14" s="32" t="s">
        <v>122</v>
      </c>
      <c r="G14" t="s">
        <v>102</v>
      </c>
      <c r="H14" s="33">
        <f t="shared" si="1"/>
        <v>55</v>
      </c>
      <c r="M14" t="s">
        <v>116</v>
      </c>
      <c r="N14" t="s">
        <v>117</v>
      </c>
      <c r="O14" s="33">
        <v>55</v>
      </c>
      <c r="P14" s="32" t="s">
        <v>79</v>
      </c>
      <c r="Q14" s="34">
        <v>15.967145790554415</v>
      </c>
    </row>
    <row r="15" spans="1:24" x14ac:dyDescent="0.25">
      <c r="A15" s="15">
        <v>12</v>
      </c>
      <c r="B15" t="s">
        <v>123</v>
      </c>
      <c r="C15" t="s">
        <v>124</v>
      </c>
      <c r="D15" s="17">
        <v>37476</v>
      </c>
      <c r="E15" s="34">
        <f t="shared" ca="1" si="0"/>
        <v>23.436002737850789</v>
      </c>
      <c r="F15" s="32" t="s">
        <v>125</v>
      </c>
      <c r="G15" t="s">
        <v>87</v>
      </c>
      <c r="H15" s="33">
        <f t="shared" si="1"/>
        <v>850</v>
      </c>
      <c r="M15" t="s">
        <v>38</v>
      </c>
      <c r="N15" t="s">
        <v>119</v>
      </c>
      <c r="O15" s="33">
        <v>1125.5</v>
      </c>
      <c r="P15" s="32" t="s">
        <v>120</v>
      </c>
      <c r="Q15" s="34">
        <v>17.434633812457221</v>
      </c>
    </row>
    <row r="16" spans="1:24" x14ac:dyDescent="0.25">
      <c r="A16" s="15">
        <v>13</v>
      </c>
      <c r="B16" t="s">
        <v>126</v>
      </c>
      <c r="C16" t="s">
        <v>127</v>
      </c>
      <c r="D16" s="17">
        <v>42402</v>
      </c>
      <c r="E16" s="34">
        <f t="shared" ca="1" si="0"/>
        <v>9.9493497604380554</v>
      </c>
      <c r="F16" s="32" t="s">
        <v>128</v>
      </c>
      <c r="G16" t="s">
        <v>102</v>
      </c>
      <c r="H16" s="33">
        <f t="shared" si="1"/>
        <v>55</v>
      </c>
      <c r="M16" t="s">
        <v>121</v>
      </c>
      <c r="N16" t="s">
        <v>51</v>
      </c>
      <c r="O16" s="33">
        <v>55</v>
      </c>
      <c r="P16" s="32" t="s">
        <v>122</v>
      </c>
      <c r="Q16" s="34">
        <v>23.364818617385353</v>
      </c>
    </row>
    <row r="17" spans="1:17" x14ac:dyDescent="0.25">
      <c r="A17" s="15">
        <v>14</v>
      </c>
      <c r="B17" t="s">
        <v>129</v>
      </c>
      <c r="C17" t="s">
        <v>69</v>
      </c>
      <c r="D17" s="17">
        <v>37192</v>
      </c>
      <c r="E17" s="34">
        <f t="shared" ca="1" si="0"/>
        <v>24.213552361396303</v>
      </c>
      <c r="F17" s="32" t="s">
        <v>130</v>
      </c>
      <c r="G17" t="s">
        <v>80</v>
      </c>
      <c r="H17" s="33">
        <f t="shared" si="1"/>
        <v>1125.5</v>
      </c>
      <c r="M17" t="s">
        <v>123</v>
      </c>
      <c r="N17" t="s">
        <v>124</v>
      </c>
      <c r="O17" s="33">
        <v>850</v>
      </c>
      <c r="P17" s="32" t="s">
        <v>125</v>
      </c>
      <c r="Q17" s="34">
        <v>22.647501711156742</v>
      </c>
    </row>
    <row r="18" spans="1:17" x14ac:dyDescent="0.25">
      <c r="A18" s="15">
        <v>15</v>
      </c>
      <c r="B18" t="s">
        <v>81</v>
      </c>
      <c r="C18" t="s">
        <v>82</v>
      </c>
      <c r="D18" s="17">
        <v>37939</v>
      </c>
      <c r="E18" s="34">
        <f t="shared" ca="1" si="0"/>
        <v>22.168377823408623</v>
      </c>
      <c r="F18" s="32" t="s">
        <v>83</v>
      </c>
      <c r="G18" t="s">
        <v>89</v>
      </c>
      <c r="H18" s="33">
        <f t="shared" si="1"/>
        <v>750</v>
      </c>
      <c r="M18" t="s">
        <v>129</v>
      </c>
      <c r="N18" t="s">
        <v>69</v>
      </c>
      <c r="O18" s="33">
        <v>1125.5</v>
      </c>
      <c r="P18" s="32" t="s">
        <v>130</v>
      </c>
      <c r="Q18" s="34">
        <v>23.42505133470226</v>
      </c>
    </row>
    <row r="19" spans="1:17" x14ac:dyDescent="0.25">
      <c r="A19" s="15">
        <v>16</v>
      </c>
      <c r="B19" t="s">
        <v>131</v>
      </c>
      <c r="C19" t="s">
        <v>132</v>
      </c>
      <c r="D19" s="17">
        <v>43067</v>
      </c>
      <c r="E19" s="34">
        <f t="shared" ca="1" si="0"/>
        <v>8.1286789869952081</v>
      </c>
      <c r="F19" s="32" t="s">
        <v>133</v>
      </c>
      <c r="G19" t="s">
        <v>89</v>
      </c>
      <c r="H19" s="33">
        <f t="shared" si="1"/>
        <v>750</v>
      </c>
      <c r="M19" t="s">
        <v>81</v>
      </c>
      <c r="N19" t="s">
        <v>82</v>
      </c>
      <c r="O19" s="33">
        <v>750</v>
      </c>
      <c r="P19" s="32" t="s">
        <v>83</v>
      </c>
      <c r="Q19" s="34">
        <v>21.37987679671458</v>
      </c>
    </row>
    <row r="20" spans="1:17" x14ac:dyDescent="0.25">
      <c r="A20" s="15">
        <v>17</v>
      </c>
      <c r="B20" t="s">
        <v>134</v>
      </c>
      <c r="C20" t="s">
        <v>119</v>
      </c>
      <c r="D20" s="17">
        <v>37524</v>
      </c>
      <c r="E20" s="34">
        <f t="shared" ca="1" si="0"/>
        <v>23.304585900068446</v>
      </c>
      <c r="F20" s="32" t="s">
        <v>135</v>
      </c>
      <c r="G20" t="s">
        <v>118</v>
      </c>
      <c r="H20" s="33">
        <f t="shared" si="1"/>
        <v>55</v>
      </c>
      <c r="M20" t="s">
        <v>134</v>
      </c>
      <c r="N20" t="s">
        <v>119</v>
      </c>
      <c r="O20" s="33">
        <v>55</v>
      </c>
      <c r="P20" s="32" t="s">
        <v>135</v>
      </c>
      <c r="Q20" s="34">
        <v>22.5160848733744</v>
      </c>
    </row>
    <row r="21" spans="1:17" x14ac:dyDescent="0.25">
      <c r="A21" s="15">
        <v>18</v>
      </c>
      <c r="B21" t="s">
        <v>136</v>
      </c>
      <c r="C21" t="s">
        <v>137</v>
      </c>
      <c r="D21" s="17">
        <v>40743</v>
      </c>
      <c r="E21" s="34">
        <f t="shared" ca="1" si="0"/>
        <v>14.491444216290212</v>
      </c>
      <c r="F21" s="32" t="s">
        <v>138</v>
      </c>
      <c r="G21" t="s">
        <v>89</v>
      </c>
      <c r="H21" s="33">
        <f t="shared" si="1"/>
        <v>750</v>
      </c>
      <c r="M21" t="s">
        <v>139</v>
      </c>
      <c r="N21" t="s">
        <v>69</v>
      </c>
      <c r="O21" s="33">
        <v>1125.5</v>
      </c>
      <c r="P21" s="32" t="s">
        <v>140</v>
      </c>
      <c r="Q21" s="34">
        <v>16.522929500342233</v>
      </c>
    </row>
    <row r="22" spans="1:17" x14ac:dyDescent="0.25">
      <c r="A22" s="15">
        <v>19</v>
      </c>
      <c r="B22" t="s">
        <v>141</v>
      </c>
      <c r="C22" t="s">
        <v>142</v>
      </c>
      <c r="D22" s="17">
        <v>42098</v>
      </c>
      <c r="E22" s="34">
        <f t="shared" ca="1" si="0"/>
        <v>10.781656399726215</v>
      </c>
      <c r="F22" s="32" t="s">
        <v>143</v>
      </c>
      <c r="G22" t="s">
        <v>80</v>
      </c>
      <c r="H22" s="33">
        <f t="shared" si="1"/>
        <v>1125.5</v>
      </c>
      <c r="M22" t="s">
        <v>144</v>
      </c>
      <c r="N22" t="s">
        <v>91</v>
      </c>
      <c r="O22" s="33">
        <v>750</v>
      </c>
      <c r="P22" s="32" t="s">
        <v>86</v>
      </c>
      <c r="Q22" s="34">
        <v>15.422313483915127</v>
      </c>
    </row>
    <row r="23" spans="1:17" x14ac:dyDescent="0.25">
      <c r="A23" s="15">
        <v>20</v>
      </c>
      <c r="B23" t="s">
        <v>137</v>
      </c>
      <c r="C23" t="s">
        <v>145</v>
      </c>
      <c r="D23" s="17">
        <v>42498</v>
      </c>
      <c r="E23" s="34">
        <f t="shared" ca="1" si="0"/>
        <v>9.6865160848733751</v>
      </c>
      <c r="F23" s="32" t="s">
        <v>83</v>
      </c>
      <c r="G23" t="s">
        <v>89</v>
      </c>
      <c r="H23" s="33">
        <f t="shared" si="1"/>
        <v>750</v>
      </c>
      <c r="M23" t="s">
        <v>146</v>
      </c>
      <c r="N23" t="s">
        <v>147</v>
      </c>
      <c r="O23" s="33">
        <v>55</v>
      </c>
      <c r="P23" s="32" t="s">
        <v>148</v>
      </c>
      <c r="Q23" s="34">
        <v>18.436687200547571</v>
      </c>
    </row>
    <row r="24" spans="1:17" x14ac:dyDescent="0.25">
      <c r="A24" s="15">
        <v>21</v>
      </c>
      <c r="B24" t="s">
        <v>149</v>
      </c>
      <c r="C24" t="s">
        <v>150</v>
      </c>
      <c r="D24" s="17">
        <v>41995</v>
      </c>
      <c r="E24" s="34">
        <f t="shared" ca="1" si="0"/>
        <v>11.063655030800822</v>
      </c>
      <c r="F24" s="32" t="s">
        <v>135</v>
      </c>
      <c r="G24" t="s">
        <v>102</v>
      </c>
      <c r="H24" s="33">
        <f t="shared" si="1"/>
        <v>55</v>
      </c>
      <c r="M24" t="s">
        <v>151</v>
      </c>
      <c r="N24" t="s">
        <v>152</v>
      </c>
      <c r="O24" s="33">
        <v>1125.5</v>
      </c>
      <c r="P24" s="32" t="s">
        <v>153</v>
      </c>
      <c r="Q24" s="34">
        <v>18.179329226557151</v>
      </c>
    </row>
    <row r="25" spans="1:17" x14ac:dyDescent="0.25">
      <c r="A25" s="15">
        <v>22</v>
      </c>
      <c r="B25" t="s">
        <v>154</v>
      </c>
      <c r="C25" t="s">
        <v>155</v>
      </c>
      <c r="D25" s="17">
        <v>42755</v>
      </c>
      <c r="E25" s="34">
        <f t="shared" ca="1" si="0"/>
        <v>8.9828884325804239</v>
      </c>
      <c r="F25" s="32" t="s">
        <v>156</v>
      </c>
      <c r="G25" t="s">
        <v>102</v>
      </c>
      <c r="H25" s="33">
        <f t="shared" si="1"/>
        <v>55</v>
      </c>
      <c r="M25" t="s">
        <v>157</v>
      </c>
      <c r="N25" t="s">
        <v>158</v>
      </c>
      <c r="O25" s="33">
        <v>850</v>
      </c>
      <c r="P25" s="32" t="s">
        <v>125</v>
      </c>
      <c r="Q25" s="34">
        <v>23.266255989048595</v>
      </c>
    </row>
    <row r="26" spans="1:17" x14ac:dyDescent="0.25">
      <c r="A26" s="15">
        <v>23</v>
      </c>
      <c r="B26" t="s">
        <v>159</v>
      </c>
      <c r="C26" t="s">
        <v>100</v>
      </c>
      <c r="D26" s="17">
        <v>42566</v>
      </c>
      <c r="E26" s="34">
        <f t="shared" ca="1" si="0"/>
        <v>9.500342231348391</v>
      </c>
      <c r="F26" s="32" t="s">
        <v>160</v>
      </c>
      <c r="G26" t="s">
        <v>102</v>
      </c>
      <c r="H26" s="33">
        <f t="shared" si="1"/>
        <v>55</v>
      </c>
      <c r="M26" t="s">
        <v>161</v>
      </c>
      <c r="N26" t="s">
        <v>51</v>
      </c>
      <c r="O26" s="33">
        <v>850</v>
      </c>
      <c r="P26" s="32" t="s">
        <v>162</v>
      </c>
      <c r="Q26" s="34">
        <v>24.301163586584533</v>
      </c>
    </row>
    <row r="27" spans="1:17" x14ac:dyDescent="0.25">
      <c r="A27" s="15">
        <v>24</v>
      </c>
      <c r="B27" t="s">
        <v>139</v>
      </c>
      <c r="C27" t="s">
        <v>69</v>
      </c>
      <c r="D27" s="17">
        <v>39713</v>
      </c>
      <c r="E27" s="34">
        <f t="shared" ca="1" si="0"/>
        <v>17.311430527036276</v>
      </c>
      <c r="F27" s="32" t="s">
        <v>140</v>
      </c>
      <c r="G27" t="s">
        <v>80</v>
      </c>
      <c r="H27" s="33">
        <f t="shared" si="1"/>
        <v>1125.5</v>
      </c>
      <c r="M27" t="s">
        <v>90</v>
      </c>
      <c r="N27" t="s">
        <v>91</v>
      </c>
      <c r="O27" s="33">
        <v>750</v>
      </c>
      <c r="P27" s="32" t="s">
        <v>79</v>
      </c>
      <c r="Q27" s="34">
        <v>22.510609171800137</v>
      </c>
    </row>
    <row r="28" spans="1:17" x14ac:dyDescent="0.25">
      <c r="A28" s="15">
        <v>25</v>
      </c>
      <c r="B28" t="s">
        <v>163</v>
      </c>
      <c r="C28" t="s">
        <v>51</v>
      </c>
      <c r="D28" s="17">
        <v>41257</v>
      </c>
      <c r="E28" s="34">
        <f t="shared" ca="1" si="0"/>
        <v>13.084188911704311</v>
      </c>
      <c r="F28" s="32" t="s">
        <v>164</v>
      </c>
      <c r="G28" t="s">
        <v>80</v>
      </c>
      <c r="H28" s="33">
        <f t="shared" si="1"/>
        <v>1125.5</v>
      </c>
      <c r="M28" t="s">
        <v>96</v>
      </c>
      <c r="N28" t="s">
        <v>97</v>
      </c>
      <c r="O28" s="33">
        <v>750</v>
      </c>
      <c r="P28" s="32" t="s">
        <v>95</v>
      </c>
      <c r="Q28" s="34">
        <v>23.162217659137578</v>
      </c>
    </row>
    <row r="29" spans="1:17" x14ac:dyDescent="0.25">
      <c r="A29" s="15">
        <v>26</v>
      </c>
      <c r="B29" t="s">
        <v>144</v>
      </c>
      <c r="C29" t="s">
        <v>91</v>
      </c>
      <c r="D29" s="17">
        <v>40115</v>
      </c>
      <c r="E29" s="34">
        <f t="shared" ca="1" si="0"/>
        <v>16.210814510609172</v>
      </c>
      <c r="F29" s="32" t="s">
        <v>86</v>
      </c>
      <c r="G29" t="s">
        <v>89</v>
      </c>
      <c r="H29" s="33">
        <f t="shared" si="1"/>
        <v>750</v>
      </c>
      <c r="M29" t="s">
        <v>103</v>
      </c>
      <c r="N29" t="s">
        <v>104</v>
      </c>
      <c r="O29" s="33">
        <v>750</v>
      </c>
      <c r="P29" s="32" t="s">
        <v>83</v>
      </c>
      <c r="Q29" s="34">
        <v>20.364134154688571</v>
      </c>
    </row>
    <row r="30" spans="1:17" x14ac:dyDescent="0.25">
      <c r="A30" s="15">
        <v>27</v>
      </c>
      <c r="B30" t="s">
        <v>146</v>
      </c>
      <c r="C30" t="s">
        <v>147</v>
      </c>
      <c r="D30" s="17">
        <v>39014</v>
      </c>
      <c r="E30" s="34">
        <f t="shared" ca="1" si="0"/>
        <v>19.225188227241617</v>
      </c>
      <c r="F30" s="32" t="s">
        <v>148</v>
      </c>
      <c r="G30" t="s">
        <v>118</v>
      </c>
      <c r="H30" s="33">
        <f>IF(G30="Gold",1125.5,IF(G30="Theatre",850,IF(G30="Silver",750,55)))</f>
        <v>55</v>
      </c>
      <c r="M30" t="s">
        <v>165</v>
      </c>
      <c r="N30" t="s">
        <v>96</v>
      </c>
      <c r="O30" s="33">
        <v>1125.5</v>
      </c>
      <c r="P30" s="32" t="s">
        <v>135</v>
      </c>
      <c r="Q30" s="34">
        <v>24.977412731006162</v>
      </c>
    </row>
    <row r="31" spans="1:17" x14ac:dyDescent="0.25">
      <c r="A31" s="15">
        <v>28</v>
      </c>
      <c r="B31" t="s">
        <v>151</v>
      </c>
      <c r="C31" t="s">
        <v>152</v>
      </c>
      <c r="D31" s="17">
        <v>39108</v>
      </c>
      <c r="E31" s="34">
        <f t="shared" ca="1" si="0"/>
        <v>18.967830253251197</v>
      </c>
      <c r="F31" s="32" t="s">
        <v>153</v>
      </c>
      <c r="G31" t="s">
        <v>80</v>
      </c>
      <c r="H31" s="33">
        <f t="shared" si="1"/>
        <v>1125.5</v>
      </c>
      <c r="M31" t="s">
        <v>166</v>
      </c>
      <c r="N31" t="s">
        <v>147</v>
      </c>
      <c r="O31" s="33">
        <v>850</v>
      </c>
      <c r="P31" s="32" t="s">
        <v>167</v>
      </c>
      <c r="Q31" s="34">
        <v>15.460643394934976</v>
      </c>
    </row>
    <row r="32" spans="1:17" x14ac:dyDescent="0.25">
      <c r="A32" s="15">
        <v>29</v>
      </c>
      <c r="B32" t="s">
        <v>168</v>
      </c>
      <c r="C32" t="s">
        <v>169</v>
      </c>
      <c r="D32" s="17">
        <v>43077</v>
      </c>
      <c r="E32" s="34">
        <f t="shared" ca="1" si="0"/>
        <v>8.1013004791238874</v>
      </c>
      <c r="F32" s="32" t="s">
        <v>140</v>
      </c>
      <c r="G32" t="s">
        <v>80</v>
      </c>
      <c r="H32" s="33">
        <f t="shared" si="1"/>
        <v>1125.5</v>
      </c>
      <c r="M32" t="s">
        <v>170</v>
      </c>
      <c r="N32" t="s">
        <v>130</v>
      </c>
      <c r="O32" s="33">
        <v>850</v>
      </c>
      <c r="P32" s="32" t="s">
        <v>171</v>
      </c>
      <c r="Q32" s="34">
        <v>20.041067761806982</v>
      </c>
    </row>
    <row r="33" spans="1:17" x14ac:dyDescent="0.25">
      <c r="A33" s="15">
        <v>30</v>
      </c>
      <c r="B33" t="s">
        <v>129</v>
      </c>
      <c r="C33" t="s">
        <v>172</v>
      </c>
      <c r="D33" s="17">
        <v>41616</v>
      </c>
      <c r="E33" s="34">
        <f t="shared" ca="1" si="0"/>
        <v>12.101300479123887</v>
      </c>
      <c r="F33" s="32" t="s">
        <v>173</v>
      </c>
      <c r="G33" t="s">
        <v>89</v>
      </c>
      <c r="H33" s="33">
        <f t="shared" si="1"/>
        <v>750</v>
      </c>
      <c r="M33" t="s">
        <v>174</v>
      </c>
      <c r="N33" t="s">
        <v>137</v>
      </c>
      <c r="O33" s="33">
        <v>55</v>
      </c>
      <c r="P33" s="32" t="s">
        <v>167</v>
      </c>
      <c r="Q33" s="34">
        <v>14.891170431211499</v>
      </c>
    </row>
    <row r="34" spans="1:17" x14ac:dyDescent="0.25">
      <c r="A34" s="15">
        <v>31</v>
      </c>
      <c r="B34" t="s">
        <v>175</v>
      </c>
      <c r="C34" t="s">
        <v>176</v>
      </c>
      <c r="D34" s="17">
        <v>41921</v>
      </c>
      <c r="E34" s="34">
        <f t="shared" ca="1" si="0"/>
        <v>11.266255989048597</v>
      </c>
      <c r="F34" s="32" t="s">
        <v>177</v>
      </c>
      <c r="G34" t="s">
        <v>87</v>
      </c>
      <c r="H34" s="33">
        <f t="shared" si="1"/>
        <v>850</v>
      </c>
      <c r="M34" t="s">
        <v>178</v>
      </c>
      <c r="N34" t="s">
        <v>179</v>
      </c>
      <c r="O34" s="33">
        <v>850</v>
      </c>
      <c r="P34" s="32" t="s">
        <v>125</v>
      </c>
      <c r="Q34" s="34">
        <v>20.432580424366872</v>
      </c>
    </row>
    <row r="35" spans="1:17" x14ac:dyDescent="0.25">
      <c r="A35" s="15">
        <v>32</v>
      </c>
      <c r="B35" t="s">
        <v>157</v>
      </c>
      <c r="C35" t="s">
        <v>158</v>
      </c>
      <c r="D35" s="17">
        <v>37250</v>
      </c>
      <c r="E35" s="34">
        <f t="shared" ca="1" si="0"/>
        <v>24.054757015742641</v>
      </c>
      <c r="F35" s="32" t="s">
        <v>125</v>
      </c>
      <c r="G35" t="s">
        <v>87</v>
      </c>
      <c r="H35" s="33">
        <f t="shared" si="1"/>
        <v>850</v>
      </c>
      <c r="M35" t="s">
        <v>180</v>
      </c>
      <c r="N35" t="s">
        <v>181</v>
      </c>
      <c r="O35" s="33">
        <v>1125.5</v>
      </c>
      <c r="P35" s="32" t="s">
        <v>156</v>
      </c>
      <c r="Q35" s="34">
        <v>22.5160848733744</v>
      </c>
    </row>
    <row r="36" spans="1:17" x14ac:dyDescent="0.25">
      <c r="A36" s="15">
        <v>33</v>
      </c>
      <c r="B36" t="s">
        <v>85</v>
      </c>
      <c r="C36" t="s">
        <v>182</v>
      </c>
      <c r="D36" s="17">
        <v>42753</v>
      </c>
      <c r="E36" s="34">
        <f t="shared" ca="1" si="0"/>
        <v>8.988364134154688</v>
      </c>
      <c r="F36" s="32" t="s">
        <v>183</v>
      </c>
      <c r="G36" t="s">
        <v>87</v>
      </c>
      <c r="H36" s="33">
        <f t="shared" si="1"/>
        <v>850</v>
      </c>
      <c r="M36" t="s">
        <v>184</v>
      </c>
      <c r="N36" t="s">
        <v>185</v>
      </c>
      <c r="O36" s="33">
        <v>55</v>
      </c>
      <c r="P36" s="32" t="s">
        <v>186</v>
      </c>
      <c r="Q36" s="34">
        <v>17.149897330595483</v>
      </c>
    </row>
    <row r="37" spans="1:17" x14ac:dyDescent="0.25">
      <c r="A37" s="15">
        <v>34</v>
      </c>
      <c r="B37" t="s">
        <v>161</v>
      </c>
      <c r="C37" t="s">
        <v>51</v>
      </c>
      <c r="D37" s="17">
        <v>36872</v>
      </c>
      <c r="E37" s="34">
        <f t="shared" ca="1" si="0"/>
        <v>25.089664613278575</v>
      </c>
      <c r="F37" s="32" t="s">
        <v>162</v>
      </c>
      <c r="G37" t="s">
        <v>87</v>
      </c>
      <c r="H37" s="33">
        <f t="shared" si="1"/>
        <v>850</v>
      </c>
      <c r="M37" t="s">
        <v>187</v>
      </c>
      <c r="N37" t="s">
        <v>85</v>
      </c>
      <c r="O37" s="33">
        <v>750</v>
      </c>
      <c r="P37" s="32" t="s">
        <v>188</v>
      </c>
      <c r="Q37" s="34">
        <v>15.915126625598905</v>
      </c>
    </row>
    <row r="38" spans="1:17" x14ac:dyDescent="0.25">
      <c r="A38" s="15">
        <v>35</v>
      </c>
      <c r="B38" t="s">
        <v>90</v>
      </c>
      <c r="C38" t="s">
        <v>91</v>
      </c>
      <c r="D38" s="17">
        <v>37526</v>
      </c>
      <c r="E38" s="34">
        <f t="shared" ca="1" si="0"/>
        <v>23.299110198494184</v>
      </c>
      <c r="F38" s="32" t="s">
        <v>79</v>
      </c>
      <c r="G38" t="s">
        <v>89</v>
      </c>
      <c r="H38" s="33">
        <f t="shared" si="1"/>
        <v>750</v>
      </c>
      <c r="M38" t="s">
        <v>189</v>
      </c>
      <c r="N38" t="s">
        <v>190</v>
      </c>
      <c r="O38" s="33">
        <v>850</v>
      </c>
      <c r="P38" s="32" t="s">
        <v>164</v>
      </c>
      <c r="Q38" s="34">
        <v>22.420260095824776</v>
      </c>
    </row>
    <row r="39" spans="1:17" x14ac:dyDescent="0.25">
      <c r="A39" s="15">
        <v>36</v>
      </c>
      <c r="B39" t="s">
        <v>96</v>
      </c>
      <c r="C39" t="s">
        <v>97</v>
      </c>
      <c r="D39" s="17">
        <v>37288</v>
      </c>
      <c r="E39" s="34">
        <f t="shared" ca="1" si="0"/>
        <v>23.950718685831621</v>
      </c>
      <c r="F39" s="32" t="s">
        <v>95</v>
      </c>
      <c r="G39" t="s">
        <v>89</v>
      </c>
      <c r="H39" s="33">
        <f t="shared" si="1"/>
        <v>750</v>
      </c>
      <c r="M39" t="s">
        <v>38</v>
      </c>
      <c r="N39" t="s">
        <v>191</v>
      </c>
      <c r="O39" s="33">
        <v>1125.5</v>
      </c>
      <c r="P39" s="32" t="s">
        <v>192</v>
      </c>
      <c r="Q39" s="34">
        <v>15.816563997262149</v>
      </c>
    </row>
    <row r="40" spans="1:17" x14ac:dyDescent="0.25">
      <c r="A40" s="15">
        <v>37</v>
      </c>
      <c r="B40" t="s">
        <v>103</v>
      </c>
      <c r="C40" t="s">
        <v>104</v>
      </c>
      <c r="D40" s="17">
        <v>38310</v>
      </c>
      <c r="E40" s="34">
        <f t="shared" ca="1" si="0"/>
        <v>21.152635181382614</v>
      </c>
      <c r="F40" s="32" t="s">
        <v>83</v>
      </c>
      <c r="G40" t="s">
        <v>89</v>
      </c>
      <c r="H40" s="33">
        <f t="shared" si="1"/>
        <v>750</v>
      </c>
    </row>
    <row r="41" spans="1:17" x14ac:dyDescent="0.25">
      <c r="A41" s="15">
        <v>38</v>
      </c>
      <c r="B41" t="s">
        <v>165</v>
      </c>
      <c r="C41" t="s">
        <v>96</v>
      </c>
      <c r="D41" s="17">
        <v>36625</v>
      </c>
      <c r="E41" s="34">
        <f t="shared" ca="1" si="0"/>
        <v>25.765913757700204</v>
      </c>
      <c r="F41" s="32" t="s">
        <v>135</v>
      </c>
      <c r="G41" t="s">
        <v>80</v>
      </c>
      <c r="H41" s="33">
        <f t="shared" si="1"/>
        <v>1125.5</v>
      </c>
    </row>
    <row r="42" spans="1:17" x14ac:dyDescent="0.25">
      <c r="A42" s="15">
        <v>39</v>
      </c>
      <c r="B42" t="s">
        <v>193</v>
      </c>
      <c r="C42" t="s">
        <v>194</v>
      </c>
      <c r="D42" s="17">
        <v>40583</v>
      </c>
      <c r="E42" s="34">
        <f t="shared" ca="1" si="0"/>
        <v>14.929500342231348</v>
      </c>
      <c r="F42" s="32" t="s">
        <v>122</v>
      </c>
      <c r="G42" t="s">
        <v>89</v>
      </c>
      <c r="H42" s="33">
        <f t="shared" si="1"/>
        <v>750</v>
      </c>
    </row>
    <row r="43" spans="1:17" x14ac:dyDescent="0.25">
      <c r="A43" s="15">
        <v>40</v>
      </c>
      <c r="B43" t="s">
        <v>195</v>
      </c>
      <c r="C43" t="s">
        <v>158</v>
      </c>
      <c r="D43" s="17">
        <v>41844</v>
      </c>
      <c r="E43" s="34">
        <f t="shared" ca="1" si="0"/>
        <v>11.477070499657769</v>
      </c>
      <c r="F43" s="32" t="s">
        <v>196</v>
      </c>
      <c r="G43" t="s">
        <v>80</v>
      </c>
      <c r="H43" s="33">
        <f t="shared" si="1"/>
        <v>1125.5</v>
      </c>
    </row>
    <row r="44" spans="1:17" x14ac:dyDescent="0.25">
      <c r="A44" s="15">
        <v>41</v>
      </c>
      <c r="B44" t="s">
        <v>166</v>
      </c>
      <c r="C44" t="s">
        <v>147</v>
      </c>
      <c r="D44" s="17">
        <v>40101</v>
      </c>
      <c r="E44" s="34">
        <f t="shared" ca="1" si="0"/>
        <v>16.249144421629023</v>
      </c>
      <c r="F44" s="32" t="s">
        <v>167</v>
      </c>
      <c r="G44" t="s">
        <v>87</v>
      </c>
      <c r="H44" s="33">
        <f t="shared" si="1"/>
        <v>850</v>
      </c>
    </row>
    <row r="45" spans="1:17" x14ac:dyDescent="0.25">
      <c r="A45" s="15">
        <v>42</v>
      </c>
      <c r="B45" t="s">
        <v>66</v>
      </c>
      <c r="C45" t="s">
        <v>197</v>
      </c>
      <c r="D45" s="17">
        <v>42479</v>
      </c>
      <c r="E45" s="34">
        <f t="shared" ca="1" si="0"/>
        <v>9.7385352498288835</v>
      </c>
      <c r="F45" s="32" t="s">
        <v>198</v>
      </c>
      <c r="G45" t="s">
        <v>87</v>
      </c>
      <c r="H45" s="33">
        <f t="shared" si="1"/>
        <v>850</v>
      </c>
    </row>
    <row r="46" spans="1:17" x14ac:dyDescent="0.25">
      <c r="A46" s="15">
        <v>43</v>
      </c>
      <c r="B46" t="s">
        <v>170</v>
      </c>
      <c r="C46" t="s">
        <v>130</v>
      </c>
      <c r="D46" s="17">
        <v>38428</v>
      </c>
      <c r="E46" s="34">
        <f t="shared" ca="1" si="0"/>
        <v>20.829568788501028</v>
      </c>
      <c r="F46" s="32" t="s">
        <v>171</v>
      </c>
      <c r="G46" t="s">
        <v>87</v>
      </c>
      <c r="H46" s="33">
        <f t="shared" si="1"/>
        <v>850</v>
      </c>
    </row>
    <row r="47" spans="1:17" x14ac:dyDescent="0.25">
      <c r="A47" s="15">
        <v>44</v>
      </c>
      <c r="B47" t="s">
        <v>199</v>
      </c>
      <c r="C47" t="s">
        <v>69</v>
      </c>
      <c r="D47" s="17">
        <v>41314</v>
      </c>
      <c r="E47" s="34">
        <f t="shared" ca="1" si="0"/>
        <v>12.928131416837783</v>
      </c>
      <c r="F47" s="32" t="s">
        <v>133</v>
      </c>
      <c r="G47" t="s">
        <v>102</v>
      </c>
      <c r="H47" s="33">
        <f>IF(G47="Gold",1125.5,IF(G47="Theatre",850,IF(G47="Silver",750,55)))</f>
        <v>55</v>
      </c>
    </row>
    <row r="48" spans="1:17" x14ac:dyDescent="0.25">
      <c r="A48" s="15">
        <v>45</v>
      </c>
      <c r="B48" t="s">
        <v>200</v>
      </c>
      <c r="C48" t="s">
        <v>201</v>
      </c>
      <c r="D48" s="17">
        <v>42284</v>
      </c>
      <c r="E48" s="34">
        <f t="shared" ca="1" si="0"/>
        <v>10.272416153319645</v>
      </c>
      <c r="F48" s="32" t="s">
        <v>202</v>
      </c>
      <c r="G48" t="s">
        <v>80</v>
      </c>
      <c r="H48" s="33">
        <f t="shared" si="1"/>
        <v>1125.5</v>
      </c>
    </row>
    <row r="49" spans="1:8" x14ac:dyDescent="0.25">
      <c r="A49" s="15">
        <v>46</v>
      </c>
      <c r="B49" t="s">
        <v>174</v>
      </c>
      <c r="C49" t="s">
        <v>137</v>
      </c>
      <c r="D49" s="17">
        <v>40309</v>
      </c>
      <c r="E49" s="34">
        <f t="shared" ca="1" si="0"/>
        <v>15.679671457905544</v>
      </c>
      <c r="F49" s="32" t="s">
        <v>167</v>
      </c>
      <c r="G49" t="s">
        <v>102</v>
      </c>
      <c r="H49" s="33">
        <f t="shared" si="1"/>
        <v>55</v>
      </c>
    </row>
    <row r="50" spans="1:8" x14ac:dyDescent="0.25">
      <c r="A50" s="15">
        <v>47</v>
      </c>
      <c r="B50" t="s">
        <v>137</v>
      </c>
      <c r="C50" t="s">
        <v>203</v>
      </c>
      <c r="D50" s="17">
        <v>43484</v>
      </c>
      <c r="E50" s="34">
        <f t="shared" ca="1" si="0"/>
        <v>6.9869952087611225</v>
      </c>
      <c r="F50" s="32" t="s">
        <v>86</v>
      </c>
      <c r="G50" t="s">
        <v>80</v>
      </c>
      <c r="H50" s="33">
        <f t="shared" si="1"/>
        <v>1125.5</v>
      </c>
    </row>
    <row r="51" spans="1:8" x14ac:dyDescent="0.25">
      <c r="A51" s="15">
        <v>48</v>
      </c>
      <c r="B51" t="s">
        <v>204</v>
      </c>
      <c r="C51" t="s">
        <v>96</v>
      </c>
      <c r="D51" s="17">
        <v>43777</v>
      </c>
      <c r="E51" s="34">
        <f t="shared" ca="1" si="0"/>
        <v>6.1848049281314168</v>
      </c>
      <c r="F51" s="32" t="s">
        <v>205</v>
      </c>
      <c r="G51" t="s">
        <v>102</v>
      </c>
      <c r="H51" s="33">
        <f t="shared" si="1"/>
        <v>55</v>
      </c>
    </row>
    <row r="52" spans="1:8" x14ac:dyDescent="0.25">
      <c r="A52" s="15">
        <v>49</v>
      </c>
      <c r="B52" t="s">
        <v>206</v>
      </c>
      <c r="C52" t="s">
        <v>207</v>
      </c>
      <c r="D52" s="17">
        <v>41406</v>
      </c>
      <c r="E52" s="34">
        <f t="shared" ca="1" si="0"/>
        <v>12.676249144421629</v>
      </c>
      <c r="F52" s="32" t="s">
        <v>83</v>
      </c>
      <c r="G52" t="s">
        <v>87</v>
      </c>
      <c r="H52" s="33">
        <f t="shared" si="1"/>
        <v>850</v>
      </c>
    </row>
    <row r="53" spans="1:8" x14ac:dyDescent="0.25">
      <c r="A53" s="15">
        <v>50</v>
      </c>
      <c r="B53" t="s">
        <v>151</v>
      </c>
      <c r="C53" t="s">
        <v>105</v>
      </c>
      <c r="D53" s="17">
        <v>43038</v>
      </c>
      <c r="E53" s="34">
        <f t="shared" ca="1" si="0"/>
        <v>8.2080766598220389</v>
      </c>
      <c r="F53" s="32" t="s">
        <v>177</v>
      </c>
      <c r="G53" t="s">
        <v>87</v>
      </c>
      <c r="H53" s="33">
        <f t="shared" si="1"/>
        <v>850</v>
      </c>
    </row>
    <row r="54" spans="1:8" x14ac:dyDescent="0.25">
      <c r="A54" s="15">
        <v>51</v>
      </c>
      <c r="B54" t="s">
        <v>208</v>
      </c>
      <c r="C54" t="s">
        <v>119</v>
      </c>
      <c r="D54" s="17">
        <v>42243</v>
      </c>
      <c r="E54" s="34">
        <f t="shared" ca="1" si="0"/>
        <v>10.38466803559206</v>
      </c>
      <c r="F54" s="32" t="s">
        <v>183</v>
      </c>
      <c r="G54" t="s">
        <v>80</v>
      </c>
      <c r="H54" s="33">
        <f t="shared" si="1"/>
        <v>1125.5</v>
      </c>
    </row>
    <row r="55" spans="1:8" x14ac:dyDescent="0.25">
      <c r="A55" s="15">
        <v>52</v>
      </c>
      <c r="B55" t="s">
        <v>178</v>
      </c>
      <c r="C55" t="s">
        <v>179</v>
      </c>
      <c r="D55" s="17">
        <v>38285</v>
      </c>
      <c r="E55" s="34">
        <f t="shared" ca="1" si="0"/>
        <v>21.221081451060918</v>
      </c>
      <c r="F55" s="32" t="s">
        <v>125</v>
      </c>
      <c r="G55" t="s">
        <v>87</v>
      </c>
      <c r="H55" s="33">
        <f t="shared" si="1"/>
        <v>850</v>
      </c>
    </row>
    <row r="56" spans="1:8" x14ac:dyDescent="0.25">
      <c r="A56" s="15">
        <v>53</v>
      </c>
      <c r="B56" t="s">
        <v>209</v>
      </c>
      <c r="C56" t="s">
        <v>210</v>
      </c>
      <c r="D56" s="17">
        <v>41409</v>
      </c>
      <c r="E56" s="34">
        <f t="shared" ca="1" si="0"/>
        <v>12.668035592060233</v>
      </c>
      <c r="F56" s="32" t="s">
        <v>143</v>
      </c>
      <c r="G56" t="s">
        <v>87</v>
      </c>
      <c r="H56" s="33">
        <f t="shared" si="1"/>
        <v>850</v>
      </c>
    </row>
    <row r="57" spans="1:8" x14ac:dyDescent="0.25">
      <c r="A57" s="15">
        <v>54</v>
      </c>
      <c r="B57" t="s">
        <v>180</v>
      </c>
      <c r="C57" t="s">
        <v>181</v>
      </c>
      <c r="D57" s="17">
        <v>37524</v>
      </c>
      <c r="E57" s="34">
        <f t="shared" ca="1" si="0"/>
        <v>23.304585900068446</v>
      </c>
      <c r="F57" s="32" t="s">
        <v>156</v>
      </c>
      <c r="G57" t="s">
        <v>80</v>
      </c>
      <c r="H57" s="33">
        <f t="shared" si="1"/>
        <v>1125.5</v>
      </c>
    </row>
    <row r="58" spans="1:8" x14ac:dyDescent="0.25">
      <c r="A58" s="15">
        <v>55</v>
      </c>
      <c r="B58" t="s">
        <v>210</v>
      </c>
      <c r="C58" t="s">
        <v>211</v>
      </c>
      <c r="D58" s="17">
        <v>43298</v>
      </c>
      <c r="E58" s="34">
        <f t="shared" ca="1" si="0"/>
        <v>7.4962354551676933</v>
      </c>
      <c r="F58" s="32" t="s">
        <v>164</v>
      </c>
      <c r="G58" t="s">
        <v>87</v>
      </c>
      <c r="H58" s="33">
        <f t="shared" si="1"/>
        <v>850</v>
      </c>
    </row>
    <row r="59" spans="1:8" x14ac:dyDescent="0.25">
      <c r="A59" s="15">
        <v>56</v>
      </c>
      <c r="B59" t="s">
        <v>184</v>
      </c>
      <c r="C59" t="s">
        <v>185</v>
      </c>
      <c r="D59" s="17">
        <v>39484</v>
      </c>
      <c r="E59" s="34">
        <f t="shared" ca="1" si="0"/>
        <v>17.938398357289529</v>
      </c>
      <c r="F59" s="32" t="s">
        <v>186</v>
      </c>
      <c r="G59" t="s">
        <v>118</v>
      </c>
      <c r="H59" s="33">
        <f t="shared" si="1"/>
        <v>55</v>
      </c>
    </row>
    <row r="60" spans="1:8" x14ac:dyDescent="0.25">
      <c r="A60" s="15">
        <v>57</v>
      </c>
      <c r="B60" t="s">
        <v>212</v>
      </c>
      <c r="C60" t="s">
        <v>213</v>
      </c>
      <c r="D60" s="17">
        <v>42466</v>
      </c>
      <c r="E60" s="34">
        <f t="shared" ca="1" si="0"/>
        <v>9.7741273100616013</v>
      </c>
      <c r="F60" s="32" t="s">
        <v>113</v>
      </c>
      <c r="G60" t="s">
        <v>89</v>
      </c>
      <c r="H60" s="33">
        <f t="shared" si="1"/>
        <v>750</v>
      </c>
    </row>
    <row r="61" spans="1:8" x14ac:dyDescent="0.25">
      <c r="A61" s="15">
        <v>58</v>
      </c>
      <c r="B61" t="s">
        <v>187</v>
      </c>
      <c r="C61" t="s">
        <v>85</v>
      </c>
      <c r="D61" s="17">
        <v>39935</v>
      </c>
      <c r="E61" s="34">
        <f t="shared" ca="1" si="0"/>
        <v>16.703627652292951</v>
      </c>
      <c r="F61" s="32" t="s">
        <v>188</v>
      </c>
      <c r="G61" t="s">
        <v>89</v>
      </c>
      <c r="H61" s="33">
        <f t="shared" si="1"/>
        <v>750</v>
      </c>
    </row>
    <row r="62" spans="1:8" x14ac:dyDescent="0.25">
      <c r="A62" s="15">
        <v>59</v>
      </c>
      <c r="B62" t="s">
        <v>214</v>
      </c>
      <c r="C62" t="s">
        <v>182</v>
      </c>
      <c r="D62" s="17">
        <v>42547</v>
      </c>
      <c r="E62" s="34">
        <f t="shared" ca="1" si="0"/>
        <v>9.5523613963039011</v>
      </c>
      <c r="F62" s="32" t="s">
        <v>215</v>
      </c>
      <c r="G62" t="s">
        <v>102</v>
      </c>
      <c r="H62" s="33">
        <f>IF(G62="Gold",1125.5,IF(G62="Theatre",850,IF(G62="Silver",750,55)))</f>
        <v>55</v>
      </c>
    </row>
    <row r="63" spans="1:8" x14ac:dyDescent="0.25">
      <c r="A63" s="15">
        <v>60</v>
      </c>
      <c r="B63" t="s">
        <v>103</v>
      </c>
      <c r="C63" t="s">
        <v>51</v>
      </c>
      <c r="D63" s="17">
        <v>40504</v>
      </c>
      <c r="E63" s="34">
        <f t="shared" ca="1" si="0"/>
        <v>15.145790554414784</v>
      </c>
      <c r="F63" s="32" t="s">
        <v>148</v>
      </c>
      <c r="G63" t="s">
        <v>102</v>
      </c>
      <c r="H63" s="33">
        <f t="shared" si="1"/>
        <v>55</v>
      </c>
    </row>
    <row r="64" spans="1:8" x14ac:dyDescent="0.25">
      <c r="A64" s="15">
        <v>61</v>
      </c>
      <c r="B64" t="s">
        <v>189</v>
      </c>
      <c r="C64" t="s">
        <v>190</v>
      </c>
      <c r="D64" s="17">
        <v>37559</v>
      </c>
      <c r="E64" s="34">
        <f t="shared" ca="1" si="0"/>
        <v>23.208761122518823</v>
      </c>
      <c r="F64" s="32" t="s">
        <v>164</v>
      </c>
      <c r="G64" t="s">
        <v>87</v>
      </c>
      <c r="H64" s="33">
        <f t="shared" si="1"/>
        <v>850</v>
      </c>
    </row>
    <row r="65" spans="1:8" x14ac:dyDescent="0.25">
      <c r="A65" s="15">
        <v>62</v>
      </c>
      <c r="B65" t="s">
        <v>216</v>
      </c>
      <c r="C65" t="s">
        <v>187</v>
      </c>
      <c r="D65" s="17">
        <v>41769</v>
      </c>
      <c r="E65" s="34">
        <f t="shared" ca="1" si="0"/>
        <v>11.682409308692677</v>
      </c>
      <c r="F65" s="32" t="s">
        <v>177</v>
      </c>
      <c r="G65" t="s">
        <v>89</v>
      </c>
      <c r="H65" s="33">
        <f t="shared" si="1"/>
        <v>750</v>
      </c>
    </row>
    <row r="66" spans="1:8" x14ac:dyDescent="0.25">
      <c r="A66" s="15">
        <v>63</v>
      </c>
      <c r="B66" t="s">
        <v>217</v>
      </c>
      <c r="C66" t="s">
        <v>218</v>
      </c>
      <c r="D66" s="17">
        <v>41060</v>
      </c>
      <c r="E66" s="34">
        <f t="shared" ca="1" si="0"/>
        <v>13.623545516769337</v>
      </c>
      <c r="F66" s="32" t="s">
        <v>125</v>
      </c>
      <c r="G66" t="s">
        <v>102</v>
      </c>
      <c r="H66" s="33">
        <f t="shared" si="1"/>
        <v>55</v>
      </c>
    </row>
    <row r="67" spans="1:8" x14ac:dyDescent="0.25">
      <c r="A67" s="15">
        <v>64</v>
      </c>
      <c r="B67" t="s">
        <v>38</v>
      </c>
      <c r="C67" t="s">
        <v>191</v>
      </c>
      <c r="D67" s="17">
        <v>39971</v>
      </c>
      <c r="E67" s="34">
        <f t="shared" ca="1" si="0"/>
        <v>16.605065023956193</v>
      </c>
      <c r="F67" s="32" t="s">
        <v>192</v>
      </c>
      <c r="G67" t="s">
        <v>80</v>
      </c>
      <c r="H67" s="33">
        <f t="shared" si="1"/>
        <v>1125.5</v>
      </c>
    </row>
    <row r="75" spans="1:8" x14ac:dyDescent="0.25">
      <c r="C75" s="39"/>
      <c r="D75" s="39"/>
      <c r="E75" s="39"/>
      <c r="F75" s="39"/>
    </row>
    <row r="76" spans="1:8" x14ac:dyDescent="0.25">
      <c r="D76" s="34"/>
      <c r="E76" s="33"/>
      <c r="F76" s="32"/>
    </row>
    <row r="77" spans="1:8" x14ac:dyDescent="0.25">
      <c r="D77" s="34"/>
      <c r="E77" s="33"/>
      <c r="F77" s="32"/>
    </row>
    <row r="78" spans="1:8" x14ac:dyDescent="0.25">
      <c r="D78" s="34"/>
      <c r="E78" s="33"/>
      <c r="F78" s="32"/>
    </row>
    <row r="79" spans="1:8" x14ac:dyDescent="0.25">
      <c r="D79" s="34"/>
      <c r="E79" s="33"/>
      <c r="F79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Automatic Outline</vt:lpstr>
      <vt:lpstr>Manual Ouline</vt:lpstr>
      <vt:lpstr>Data Validation </vt:lpstr>
      <vt:lpstr>Filtering Data</vt:lpstr>
      <vt:lpstr>'Filtering Data'!Criteria</vt:lpstr>
      <vt:lpstr>'Filtering Data'!Extract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Deepika Flavia</dc:creator>
  <cp:keywords/>
  <dc:description/>
  <cp:lastModifiedBy>Deepika Flavia</cp:lastModifiedBy>
  <cp:revision/>
  <dcterms:created xsi:type="dcterms:W3CDTF">2025-03-13T01:43:31Z</dcterms:created>
  <dcterms:modified xsi:type="dcterms:W3CDTF">2026-01-14T05:27:10Z</dcterms:modified>
  <cp:category/>
  <cp:contentStatus/>
</cp:coreProperties>
</file>